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ackup\Usuario\Desktop\7 - DOCUMENTOS JOELMES 2026\1 - LICITAÇÕES 2026\GOINFRA\CONC. 013-2026 - 28-01\PROPOSTA\"/>
    </mc:Choice>
  </mc:AlternateContent>
  <xr:revisionPtr revIDLastSave="0" documentId="8_{CC491BA2-B9C4-4647-8D4E-67B28F4E399D}" xr6:coauthVersionLast="47" xr6:coauthVersionMax="47" xr10:uidLastSave="{00000000-0000-0000-0000-000000000000}"/>
  <bookViews>
    <workbookView xWindow="21480" yWindow="-120" windowWidth="29040" windowHeight="15840" tabRatio="725" xr2:uid="{00000000-000D-0000-FFFF-FFFF00000000}"/>
  </bookViews>
  <sheets>
    <sheet name="PLANILHA BUEIRO" sheetId="12" r:id="rId1"/>
    <sheet name="COMPOSIÇÃO PREÇO UNIT 1" sheetId="11" r:id="rId2"/>
    <sheet name="COMPOSIÇÃO PREÇO UNIT 2" sheetId="19" r:id="rId3"/>
    <sheet name="COMPOSIÇÃO PREÇO UNIT mobiliz" sheetId="21" r:id="rId4"/>
    <sheet name="CRONOGRAMA" sheetId="9" r:id="rId5"/>
    <sheet name="BDI 27,21% " sheetId="5" r:id="rId6"/>
    <sheet name="BDI 18,98%" sheetId="20" r:id="rId7"/>
  </sheets>
  <definedNames>
    <definedName name="_xlnm.Print_Area" localSheetId="6">'BDI 18,98%'!$A$1:$D$27</definedName>
    <definedName name="_xlnm.Print_Area" localSheetId="5">'BDI 27,21% '!$A$1:$D$27</definedName>
    <definedName name="_xlnm.Print_Area" localSheetId="1">'COMPOSIÇÃO PREÇO UNIT 1'!$A$1:$F$802</definedName>
    <definedName name="_xlnm.Print_Area" localSheetId="2">'COMPOSIÇÃO PREÇO UNIT 2'!$A$1:$F$80</definedName>
    <definedName name="_xlnm.Print_Area" localSheetId="3">'COMPOSIÇÃO PREÇO UNIT mobiliz'!$A$1:$I$40</definedName>
    <definedName name="_xlnm.Print_Area" localSheetId="4">CRONOGRAMA!$A$1:$P$21</definedName>
    <definedName name="_xlnm.Print_Area" localSheetId="0">'PLANILHA BUEIRO'!$A$1:$I$81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4" i="9" l="1"/>
  <c r="L74" i="9" s="1"/>
  <c r="J71" i="9"/>
  <c r="J72" i="9" s="1"/>
  <c r="J75" i="9" l="1"/>
  <c r="J76" i="9" s="1"/>
</calcChain>
</file>

<file path=xl/sharedStrings.xml><?xml version="1.0" encoding="utf-8"?>
<sst xmlns="http://schemas.openxmlformats.org/spreadsheetml/2006/main" count="2360" uniqueCount="422">
  <si>
    <t>ITEM</t>
  </si>
  <si>
    <t>DISCRIMINAÇÃO</t>
  </si>
  <si>
    <t>PERCENTUAL</t>
  </si>
  <si>
    <t>REFERÊNCIA</t>
  </si>
  <si>
    <t>1.0</t>
  </si>
  <si>
    <t>Administração Central (Ac)</t>
  </si>
  <si>
    <t>2.0</t>
  </si>
  <si>
    <t>Despesas Financeiras (DF)</t>
  </si>
  <si>
    <t>3.0</t>
  </si>
  <si>
    <t>Seguro e Garantia (S+G)</t>
  </si>
  <si>
    <t>4.0</t>
  </si>
  <si>
    <t>Riscos  ( R )</t>
  </si>
  <si>
    <t>5.0</t>
  </si>
  <si>
    <t>Impostos e Taxas (I)</t>
  </si>
  <si>
    <t>6.0</t>
  </si>
  <si>
    <t xml:space="preserve">BONIFICAÇÕES E DESPESAS INDIRETAS - BDI - </t>
  </si>
  <si>
    <t>M. FORTES ENGENHARIA E CONSTRUÇÃO CIVIL LTDA - CNPJ./MF sob o nº 07.265.785/0001-73
GLAUBER ALVES LOBO - CPF nº 702.450.291-68 / CREAGO 11.627/D</t>
  </si>
  <si>
    <t>TOTAL GERAL</t>
  </si>
  <si>
    <t>CRONOGRAMA FÍSICO FINANCEIRO</t>
  </si>
  <si>
    <t>COMPOSIÇÃO BDI</t>
  </si>
  <si>
    <t>QUANT.</t>
  </si>
  <si>
    <t>M3</t>
  </si>
  <si>
    <t>M2</t>
  </si>
  <si>
    <t>5.1</t>
  </si>
  <si>
    <t>5.2</t>
  </si>
  <si>
    <t>5.3</t>
  </si>
  <si>
    <t>PIS</t>
  </si>
  <si>
    <t>CONFINS</t>
  </si>
  <si>
    <t>ISS</t>
  </si>
  <si>
    <t>LUCROS (BENEFICIOS) (L)</t>
  </si>
  <si>
    <t>PLANILHA ORÇAMENTÁRIA</t>
  </si>
  <si>
    <t>DESCRIÇÃO</t>
  </si>
  <si>
    <t>UND</t>
  </si>
  <si>
    <t>BDI (%)</t>
  </si>
  <si>
    <t>1.1</t>
  </si>
  <si>
    <t>1.2</t>
  </si>
  <si>
    <t>FONTE</t>
  </si>
  <si>
    <t>CODIGO</t>
  </si>
  <si>
    <t>R$ TOTAL C/ BDI</t>
  </si>
  <si>
    <t>TOTAL</t>
  </si>
  <si>
    <t>%</t>
  </si>
  <si>
    <t>5.4</t>
  </si>
  <si>
    <t>CPRB</t>
  </si>
  <si>
    <t>R$ UNIT. C/ BDI</t>
  </si>
  <si>
    <t>KG</t>
  </si>
  <si>
    <t>PAVIMENTAÇÃO</t>
  </si>
  <si>
    <t>SINALIZAÇÃO</t>
  </si>
  <si>
    <t>M3KM</t>
  </si>
  <si>
    <t>COMPOSIÇÃO PREÇO UNIT</t>
  </si>
  <si>
    <t>Descrição</t>
  </si>
  <si>
    <t>Unidade</t>
  </si>
  <si>
    <t>T</t>
  </si>
  <si>
    <t>L</t>
  </si>
  <si>
    <t>Código do Item</t>
  </si>
  <si>
    <t>MÊS</t>
  </si>
  <si>
    <t>MOBILIZAÇÃO E INSTALAÇÃO DE CANTEIRO</t>
  </si>
  <si>
    <t>GOINFRA ROD</t>
  </si>
  <si>
    <t>MOBILIZAÇÃO / DESMOBILIZAÇÃO - CONFORME DEMONSTRATIVO</t>
  </si>
  <si>
    <t>2.1</t>
  </si>
  <si>
    <t>44204A</t>
  </si>
  <si>
    <t>DESMATAMENTO E LIMPEZA - INCLUSO DESTOCAMENTO DE ÁRVORES COM DIÂMETROS MENORES DE 15 cm</t>
  </si>
  <si>
    <t>PINTURA DE LIGAÇÃO (PAV.URB.)</t>
  </si>
  <si>
    <t>REMOÇÃO E CARGA DE PAV. ASFÁLTICA ( EXCETO TRANSPORTE)</t>
  </si>
  <si>
    <t>IMPRIMAÇÃO (PAV.URB.)</t>
  </si>
  <si>
    <t>CONCRETO BETUMINOSO USINADO À QUENTE - CBUQ (PAV. URB.)</t>
  </si>
  <si>
    <t>FORNECIMENTO DE EMULSÃO RR-1C</t>
  </si>
  <si>
    <t>FORNECIMENTO DE EMULSÃO ASFÁLTICA PARA IMPRIMAÇÃO - EAI</t>
  </si>
  <si>
    <t>TRANSPORTE COMERCIAL DE MATERIAL BETUMINOSO</t>
  </si>
  <si>
    <t xml:space="preserve">TKM   </t>
  </si>
  <si>
    <t xml:space="preserve">T     </t>
  </si>
  <si>
    <t>TOTAL DO GRUPO 1</t>
  </si>
  <si>
    <t>TOTAL DO GRUPO 2</t>
  </si>
  <si>
    <t>3.1</t>
  </si>
  <si>
    <t>3.2</t>
  </si>
  <si>
    <t>TOTAL DO GRUPO 3</t>
  </si>
  <si>
    <t>TOTAL ORÇAMENTO</t>
  </si>
  <si>
    <t>Discriminação</t>
  </si>
  <si>
    <t>Percentual</t>
  </si>
  <si>
    <t>Preço</t>
  </si>
  <si>
    <t>TOTA GERAL</t>
  </si>
  <si>
    <t>SERVIÇOS</t>
  </si>
  <si>
    <t>1º mês</t>
  </si>
  <si>
    <t>2º mês</t>
  </si>
  <si>
    <t>3º mês</t>
  </si>
  <si>
    <t>4º mês</t>
  </si>
  <si>
    <t>5º mês</t>
  </si>
  <si>
    <t>6º mês</t>
  </si>
  <si>
    <t xml:space="preserve"> 40001 </t>
  </si>
  <si>
    <t>EQUIPAMENTO</t>
  </si>
  <si>
    <t>Código auxiliar</t>
  </si>
  <si>
    <t>(A) Equipamento</t>
  </si>
  <si>
    <t>UT. Pr</t>
  </si>
  <si>
    <t>Vl. Hr. Prod</t>
  </si>
  <si>
    <t>Consumo</t>
  </si>
  <si>
    <t>Custo Horário</t>
  </si>
  <si>
    <t>TRATOR ESTEIRAS COM LÂMINA - CAT D8 OU EQUIVALENTE</t>
  </si>
  <si>
    <t>(A) Total:</t>
  </si>
  <si>
    <t>(B) Mãos-de-obra</t>
  </si>
  <si>
    <t>Eq. Salarial</t>
  </si>
  <si>
    <t>Sal/Hora</t>
  </si>
  <si>
    <t>ENCARREGADO DE SERVIÇO</t>
  </si>
  <si>
    <t>SERVENTE</t>
  </si>
  <si>
    <t>(B) Total:</t>
  </si>
  <si>
    <t>(C) ITENS DE INCIDENCIA</t>
  </si>
  <si>
    <t>(C) Total:</t>
  </si>
  <si>
    <t>CUSTO HORARIO DA EXECUÇÃO (A + B + C):</t>
  </si>
  <si>
    <t>(D) PRODUÇÃO DA EQUIPE</t>
  </si>
  <si>
    <t>(E) CUSTO UNITARIO DA EXECUÇÃO (A + B + C + D)</t>
  </si>
  <si>
    <t>(F) Materiais</t>
  </si>
  <si>
    <t>(R$) UNIT.</t>
  </si>
  <si>
    <t>(R$) TOTAL</t>
  </si>
  <si>
    <t>(F) Total:</t>
  </si>
  <si>
    <t>(G) Serviços</t>
  </si>
  <si>
    <t>(H) Total:</t>
  </si>
  <si>
    <t xml:space="preserve">Custo Direto Total (E) + (F) + (G) + (H): </t>
  </si>
  <si>
    <t>(H) Itens de Transporte</t>
  </si>
  <si>
    <t>BDI: 27,21%</t>
  </si>
  <si>
    <t>Preço unitário total:</t>
  </si>
  <si>
    <t>CAMINHÃO BASCULANTE 10 M3 - 15 T</t>
  </si>
  <si>
    <t>CAMINHÃO CARROCERIA MADEIRA - 15 T</t>
  </si>
  <si>
    <t>CAMINHÃO TANQUE 10.000L</t>
  </si>
  <si>
    <t>GRADE DE DISCO - 24X24</t>
  </si>
  <si>
    <t>MOTONIVELADORA - CAT 120K OU EQUIVALENTE</t>
  </si>
  <si>
    <t>ROLO COMPACTADOR DE PNEUS AUTOPROPELIDO - 27 T</t>
  </si>
  <si>
    <t>ROLO PÉ DE CARNEIRO AUTOPROPELIDO - CA 250 OU EQUIVALENTE</t>
  </si>
  <si>
    <t>TRATOR DE PNEUS AGRÍCOLA - MF 4292 OU EQUIVALENTE</t>
  </si>
  <si>
    <t xml:space="preserve">30035 </t>
  </si>
  <si>
    <t xml:space="preserve">30040 </t>
  </si>
  <si>
    <t xml:space="preserve">30013 </t>
  </si>
  <si>
    <t xml:space="preserve">30046 </t>
  </si>
  <si>
    <t xml:space="preserve">30015 </t>
  </si>
  <si>
    <t xml:space="preserve">30009 </t>
  </si>
  <si>
    <t xml:space="preserve">30005 </t>
  </si>
  <si>
    <t>GREDISTA</t>
  </si>
  <si>
    <t>CAMINHÃO TANQUE DISTRIBUIDOR DE ASFALTO</t>
  </si>
  <si>
    <t>TANQUE DE ESTOCAGEM ASFALTO (30.000L)</t>
  </si>
  <si>
    <t>VASSOURA MECÂNICA REBOCÁVEL</t>
  </si>
  <si>
    <t xml:space="preserve">30021 </t>
  </si>
  <si>
    <t xml:space="preserve">30020 </t>
  </si>
  <si>
    <t xml:space="preserve">30017 </t>
  </si>
  <si>
    <t>CARREGADEIRA DE PNEUS CAT - 950 H  OU EQUIVALENTE</t>
  </si>
  <si>
    <t>AJUDANTE</t>
  </si>
  <si>
    <t>1518S</t>
  </si>
  <si>
    <t>CONCRETO BETUMINOSO USINADO A QUENTE (CBUQ) PARA PAVIMENTACAO ASFALTICA,
PADRAO DNIT, FAIXA C, COM CAP 50/70 - AQUISICAO POSTO USINA</t>
  </si>
  <si>
    <t>BDI: 18,98%</t>
  </si>
  <si>
    <t xml:space="preserve">30012 </t>
  </si>
  <si>
    <t>ROLO LISO TANDEN - 10 t</t>
  </si>
  <si>
    <t xml:space="preserve">30023 </t>
  </si>
  <si>
    <t>VIBROACABADORA DE ASFALTO SOBRE ESTEIRAS</t>
  </si>
  <si>
    <t xml:space="preserve">30049 </t>
  </si>
  <si>
    <t>CAMINHÃO PARA PINTURA A FRIO COM DEMARCADOR DE FAIXAS</t>
  </si>
  <si>
    <t xml:space="preserve">10027 </t>
  </si>
  <si>
    <t>MICROESFERAS REFLETIVAS DE VIDRO</t>
  </si>
  <si>
    <t xml:space="preserve">10059 </t>
  </si>
  <si>
    <t>TINTA PARA PRE-MARCAÇÃO</t>
  </si>
  <si>
    <t xml:space="preserve">30044 </t>
  </si>
  <si>
    <t>GRUPO GERADOR 3,2 kVA</t>
  </si>
  <si>
    <t xml:space="preserve">30052 </t>
  </si>
  <si>
    <t>MARTELETE PERFURADOR / ROMPEDOR - ELÉTRICO</t>
  </si>
  <si>
    <t>MONTADOR</t>
  </si>
  <si>
    <t>COLA POLIESTER</t>
  </si>
  <si>
    <t>DIVISÃO DE ENGENHARIA</t>
  </si>
  <si>
    <t>Und</t>
  </si>
  <si>
    <t>Quant.</t>
  </si>
  <si>
    <t>DIVISÃO ADMINISTRATIVA</t>
  </si>
  <si>
    <t>MANUTENÇÃO DO CANTEIRO</t>
  </si>
  <si>
    <t>Material de Expediente / Cópias / Impressões</t>
  </si>
  <si>
    <t>Medicamentos</t>
  </si>
  <si>
    <t>EQUIPAMENTOS INDIRETOS</t>
  </si>
  <si>
    <t>SERVIÇOS TÉCNICOS</t>
  </si>
  <si>
    <t>PCMSO (NR-7)</t>
  </si>
  <si>
    <t>PGR (NR-18 )</t>
  </si>
  <si>
    <t>Exames Admissionais/Demissionais</t>
  </si>
  <si>
    <t>Anotação de Responsabilidade Técnica</t>
  </si>
  <si>
    <t>LICENÇAS AMBIENTAIS</t>
  </si>
  <si>
    <t>Licença de Instalação de Canteiro (fixo)</t>
  </si>
  <si>
    <t>Licença de Instalação de Canteiro (área)</t>
  </si>
  <si>
    <t>TOTAL GERAL COM BDI</t>
  </si>
  <si>
    <t>MOBILIZADOR</t>
  </si>
  <si>
    <t>FU (A)</t>
  </si>
  <si>
    <t>HORA PRODUTIVA (B)</t>
  </si>
  <si>
    <t>DT* (C)</t>
  </si>
  <si>
    <t>CUSTO (D=AXB/60)</t>
  </si>
  <si>
    <t>QUANT. (E)</t>
  </si>
  <si>
    <t>TOTAL (CxDxE)</t>
  </si>
  <si>
    <t>Autopropelidos</t>
  </si>
  <si>
    <t>Rebocados</t>
  </si>
  <si>
    <t>Sub Total de Equipamento (F) :</t>
  </si>
  <si>
    <t>Mão de Obra</t>
  </si>
  <si>
    <r>
      <rPr>
        <b/>
        <sz val="10"/>
        <rFont val="Times New Roman"/>
        <family val="1"/>
      </rPr>
      <t>Percentual
mobilizado (G)</t>
    </r>
  </si>
  <si>
    <r>
      <rPr>
        <b/>
        <sz val="10"/>
        <rFont val="Times New Roman"/>
        <family val="1"/>
      </rPr>
      <t>Custo
(H)</t>
    </r>
  </si>
  <si>
    <r>
      <rPr>
        <b/>
        <sz val="10"/>
        <rFont val="Times New Roman"/>
        <family val="1"/>
      </rPr>
      <t>Total de
operários (I)</t>
    </r>
  </si>
  <si>
    <r>
      <rPr>
        <b/>
        <sz val="10"/>
        <rFont val="Times New Roman"/>
        <family val="1"/>
      </rPr>
      <t>Total
(GxHxI)</t>
    </r>
  </si>
  <si>
    <t>-</t>
  </si>
  <si>
    <t>EFETIVO PESSOAL A SER MOBILIZADO</t>
  </si>
  <si>
    <t>Sub Total de Mão de Obra (J) :</t>
  </si>
  <si>
    <t>Custo por Mobilização (K=F+J) :</t>
  </si>
  <si>
    <t>BDI 27,21% (L) :</t>
  </si>
  <si>
    <t>Preço por Mobilização (M=K+L) :</t>
  </si>
  <si>
    <t>Total Mobilização / Desmobilização (2xM) :</t>
  </si>
  <si>
    <t>1.0 - ADMINISTRAÇÃO CENTRAL - TOTAL 6,00%;</t>
  </si>
  <si>
    <t>2.0 - DESPESAS FINANCEIRAS - TOTAL 1,61%;</t>
  </si>
  <si>
    <t>3.0 - SEGURO E GARANTIAS - TOTAL 0,74%;</t>
  </si>
  <si>
    <t>4.0 - RISCOS - TOTAL 0,97%;</t>
  </si>
  <si>
    <t>5.0 - IMPOSTO e TAXAS - 6,50%;</t>
  </si>
  <si>
    <t>6.0 - LUCROS (BENEFICIOS) - 8,50%;</t>
  </si>
  <si>
    <t>1.0 - ADMINISTRAÇÃO CENTRAL - TOTAL 3,45%;</t>
  </si>
  <si>
    <t>2.0 - DESPESAS FINANCEIRAS - TOTAL 0,85%;</t>
  </si>
  <si>
    <t>3.0 - SEGURO E GARANTIAS - TOTAL 0,48%;</t>
  </si>
  <si>
    <t>4.0 - RISCOS - TOTAL 0,85%;</t>
  </si>
  <si>
    <t>5.0 - IMPOSTO e TAXAS - 6,65%;</t>
  </si>
  <si>
    <t>6.0 - LUCROS (BENEFICIOS) - 5,11%;</t>
  </si>
  <si>
    <t>1.3</t>
  </si>
  <si>
    <t>42190-M</t>
  </si>
  <si>
    <t>ADMINISTRAÇÃO LOCAL - TIPO F (MODIFICADA)</t>
  </si>
  <si>
    <t>CANTEIRO DE OBRA - TIPO F</t>
  </si>
  <si>
    <t>2.1.1</t>
  </si>
  <si>
    <t>2.1.1.1</t>
  </si>
  <si>
    <t>2.1.1.2</t>
  </si>
  <si>
    <t>2.1.1.3</t>
  </si>
  <si>
    <t>2.1.1.4</t>
  </si>
  <si>
    <t>2.1.1.5</t>
  </si>
  <si>
    <t>2.1.1.6</t>
  </si>
  <si>
    <t>2.1.1.7</t>
  </si>
  <si>
    <t>2.1.1.8</t>
  </si>
  <si>
    <t>ESCAV., CARGA E TRANSPORTE DE MAT. 1ª CATEG. - C/ ESCAVADEIRA - (DT: 51 A 200M)</t>
  </si>
  <si>
    <t>REATERRO DE VALAS C/ COMPACTAÇÃO VIBRATÓRIA</t>
  </si>
  <si>
    <t>COMPACTAÇÃO A 100% DO PROCTOR INTERMEDIÁRIO</t>
  </si>
  <si>
    <t>DEMOLIÇÃO DE CONCRETO ARMADO</t>
  </si>
  <si>
    <t>CARGA DE ENTULHOS (PAV.URB.)</t>
  </si>
  <si>
    <t>TRANSPORTE DE ENTULHOS (PAV.URB.)</t>
  </si>
  <si>
    <t>LIMPEZA GERAL</t>
  </si>
  <si>
    <t>2.1.2</t>
  </si>
  <si>
    <t>2.1.2.1</t>
  </si>
  <si>
    <t>2.1.2.2</t>
  </si>
  <si>
    <t>2.1.2.3</t>
  </si>
  <si>
    <t>SERVIÇO</t>
  </si>
  <si>
    <t>SERVIÇOS PRELIMINARES</t>
  </si>
  <si>
    <t>ESCAVAÇÃO</t>
  </si>
  <si>
    <t>LASTRO E ENROCAMENTO</t>
  </si>
  <si>
    <t>CONCRETO USINADO BOMBEÁVEL FCK=15 MPA</t>
  </si>
  <si>
    <t>ENROCAMENTO DE PEDRA ARGAMASSADA</t>
  </si>
  <si>
    <t>LASTRO DE PEDRA MARROADA (GAP)</t>
  </si>
  <si>
    <t>ESTRUTURA DO BUEIRO</t>
  </si>
  <si>
    <t>CORPO E BOCA</t>
  </si>
  <si>
    <t>3.1.1</t>
  </si>
  <si>
    <t>3.2.2</t>
  </si>
  <si>
    <t>3.1.2</t>
  </si>
  <si>
    <t>3.1.3</t>
  </si>
  <si>
    <t>6817871DN-F</t>
  </si>
  <si>
    <t>6817871DN-I</t>
  </si>
  <si>
    <t>M</t>
  </si>
  <si>
    <t>TRANSPORTE</t>
  </si>
  <si>
    <t>5909130DN</t>
  </si>
  <si>
    <t>3.2.1</t>
  </si>
  <si>
    <t>3.2.3</t>
  </si>
  <si>
    <t>3.2.4</t>
  </si>
  <si>
    <t>DNIT</t>
  </si>
  <si>
    <t>TRANSPORTE COMERCIAL DE MATERIAL BÁSICO</t>
  </si>
  <si>
    <t>TRANSPORTE COMERCIAL DE AGREGADOS - OAE</t>
  </si>
  <si>
    <t>CARGA E MANOBRA DE ADUELAS DE CONCRETO PRÉ-MOLDADAS EM CAVALO MECÂNICO COM SEMIRREBOQUE 20 T - CARGA COM CAMINHÃO GUINDAUTO COM CAPACIDADE DE ELEVAÇÃO DE 11,9 T</t>
  </si>
  <si>
    <t>TRANSPORTE DE PRÉ MOLDADOS EM CAMINHÃO PRANCHA 3 EIXOS - CAP. 30 T</t>
  </si>
  <si>
    <t>TKM</t>
  </si>
  <si>
    <t>4.1</t>
  </si>
  <si>
    <t>3.2.5</t>
  </si>
  <si>
    <t>3.2.6</t>
  </si>
  <si>
    <t>3.2.7</t>
  </si>
  <si>
    <t>3.2.8</t>
  </si>
  <si>
    <t>3.2.9</t>
  </si>
  <si>
    <t>001518SN</t>
  </si>
  <si>
    <t>REGULARIZAÇÃO E COMPACTAÇÃO DO SUB-LEITO (PAV.URB.)</t>
  </si>
  <si>
    <t>ESTABILIZAÇÃO BRITA GRADUADA - BGS - USINA - (BASE E SUB-BASE)</t>
  </si>
  <si>
    <t>APLICAÇÃO DE CONCRETO BETUMINOSO USINADO À QUENTE - CBUQ (PAV. URB.) - CAPA DE ROLAMENTO</t>
  </si>
  <si>
    <t>FORNECIMENTO DE CONCRETO BETUMINOSO USINADO A QUENTE (CBUQ) PARA PAVIMENTAÇÃO ASFÁLTICA, PADRÃO DNIT, FAIXA C, COM CAP 50/70 - AQUISIÇÃO POSTO USINA</t>
  </si>
  <si>
    <t>4.2</t>
  </si>
  <si>
    <t>4.2.1</t>
  </si>
  <si>
    <t>TRANSPORTE DE PAVIMENTAÇÃO</t>
  </si>
  <si>
    <t>4.2.2</t>
  </si>
  <si>
    <t>4.2.3</t>
  </si>
  <si>
    <t>4.2.4</t>
  </si>
  <si>
    <t>TRANSPORTE COMERCIAL DE AGREGADOS - (BGS) (PEDREIRA BRITAGO-PISTA)</t>
  </si>
  <si>
    <t>TRANSPORTE COMERCIAL DE MASSA - (MASSA COMERCIAL - (USINA NG ASFALTO) /PISTA)</t>
  </si>
  <si>
    <t>TRANSPORTE DE PAVIMENTO REMOVIDO - (10 KM)</t>
  </si>
  <si>
    <t>TOTAL DO GRUPO 4</t>
  </si>
  <si>
    <t>SINALIZAÇÃO DE OBRAS</t>
  </si>
  <si>
    <t>5213346DN</t>
  </si>
  <si>
    <t>BARREIRA DE SINALIZAÇÃO TIPO III DE DIRECIONAMENTO OU BLOQUEIO - UTILIZAÇÃO DE 150 CICLOS - FORNECIMENTO, 01 IMPLANTAÇÃO E 01 RETIRADA DIÁRIA</t>
  </si>
  <si>
    <t>SINALIZAÇÃO VERTICAL TOTALMENTE REFLETIVA (TIPO I)</t>
  </si>
  <si>
    <t>TOTAL DO GRUPO 5</t>
  </si>
  <si>
    <t>6.1</t>
  </si>
  <si>
    <t>6.2</t>
  </si>
  <si>
    <t>6.3</t>
  </si>
  <si>
    <t>SINALIZAÇÃO HORIZONTAL COM RESINA ACRÍLICA EMULSIONADA EM ÁGUA (0,4 mm)</t>
  </si>
  <si>
    <t>TACHA REFLETIVA MONODIRECIONAL</t>
  </si>
  <si>
    <t>UNDxDIA</t>
  </si>
  <si>
    <t>TOTAL DO GRUPO 6</t>
  </si>
  <si>
    <t>Preço/m</t>
  </si>
  <si>
    <t>(R$) DO SERVIÇO</t>
  </si>
  <si>
    <t>TOTAL GERAL (SIMPLES( - R$</t>
  </si>
  <si>
    <t>TOTAL GERAL (ACUMULADO)</t>
  </si>
  <si>
    <t>R$</t>
  </si>
  <si>
    <t>R$ TOTAL</t>
  </si>
  <si>
    <t xml:space="preserve">30037 </t>
  </si>
  <si>
    <t xml:space="preserve">30057 </t>
  </si>
  <si>
    <t>ESCAVADEIRA HIDRÁULICA - CAT 323DL OU EQUIVALENTE</t>
  </si>
  <si>
    <t>COMPACTADOR DE PLACA VIBRATÓRIA</t>
  </si>
  <si>
    <t>OPERADOR DE EQUIPAMENTO LEVE</t>
  </si>
  <si>
    <t xml:space="preserve">30027 </t>
  </si>
  <si>
    <t>COMPRESSOR DE AR 340 PCM</t>
  </si>
  <si>
    <t xml:space="preserve">30028 </t>
  </si>
  <si>
    <t>MARTELETE PERFURADOR / ROMPEDOR - AR COMPRIMIDO (25kg)</t>
  </si>
  <si>
    <t>CARREGADEIRA DE PNEUS CAT - 924 H OU EQUIVALENTE</t>
  </si>
  <si>
    <t>CONCRETO USINADO BOMBEÁVEL FCK = 15 MPa (COMERCIAL)</t>
  </si>
  <si>
    <t>ADENSAMENTO DE CONCRETO</t>
  </si>
  <si>
    <t>LANÇAMENTO DE CONCRETO USINADO BOMBEÁVEL</t>
  </si>
  <si>
    <t>PEDREIRO</t>
  </si>
  <si>
    <t>PEDRA DE MÃO / MARROADA  (POSTO PEDREIRA)</t>
  </si>
  <si>
    <t>ARGAMASSA DE CIMENTO E AREIA 1:4 (AC)</t>
  </si>
  <si>
    <t>M2721</t>
  </si>
  <si>
    <t>CORPO DE BSCC PRÉ-MOLDADO COMERCIAL - SEÇÃO DE 3,0 M X 3,0 M - TIPO I</t>
  </si>
  <si>
    <t>GUINDASTE MÓVEL SOBRE ESTEIRAS COM CAPACIDADE DE 40 t</t>
  </si>
  <si>
    <t xml:space="preserve">2003867DN </t>
  </si>
  <si>
    <t>APLICAÇÃO DE GEOTÊXTIL NÃO-TECIDO AGULHADO COM RESISTÊNCIA À TRAÇÃO LONGITUDINAL DE 31 KN/M</t>
  </si>
  <si>
    <t xml:space="preserve">47018A </t>
  </si>
  <si>
    <t>ARGAMASSA DE CIMENTO E AREIA 1:3 (AC)</t>
  </si>
  <si>
    <t xml:space="preserve">42831 </t>
  </si>
  <si>
    <t>CONCRETO FCK=11 MPA P/ DRENAGEM</t>
  </si>
  <si>
    <t xml:space="preserve">45155 </t>
  </si>
  <si>
    <t>AÇO CA50/60 AQUISIÇÃO, ARMAÇÃO E COLOCAÇÃO (INCLUSO PERDAS)</t>
  </si>
  <si>
    <t xml:space="preserve">45160 </t>
  </si>
  <si>
    <t>CONCRETO FCK=20 MPA</t>
  </si>
  <si>
    <t xml:space="preserve">45145 </t>
  </si>
  <si>
    <t>FORMA CHAPA COMPENSADA RESINADA 12 mm - UTILIZAÇÃO 3X (CONFECÇÃO, INSTALAÇÃO E RETIRADA)</t>
  </si>
  <si>
    <t xml:space="preserve">E9041 </t>
  </si>
  <si>
    <t>CAMINHÃO GUINDAUTO COM CAPACIDADE DE ELEVAÇÃO DE 11,9 T E CARROCERIA DE 11,5 T - 188 KW</t>
  </si>
  <si>
    <t xml:space="preserve">E9665 </t>
  </si>
  <si>
    <t>CAVALO MECÂNICO COM SEMIRREBOQUE COM CAPACIDADE DE 20 T - 276 KW</t>
  </si>
  <si>
    <t>CARGA E MANOBRA DE ADUELAS DE CONCRETO PRÉ-MOLDADAS EM CAVALO MECÂNICO COM SEMIRREBOQUE 20 T - CARGA COM CAMINHÃO GUINDAUTO COM CAPACIDADE DE ELEVAÇÃO DE 11,9 T (Observações: REFERÊNCIA: COMPOSIÇÃO SICRO-GO/DNIT (ABR/25).</t>
  </si>
  <si>
    <t>CAMINHÃO PRANCHA</t>
  </si>
  <si>
    <t xml:space="preserve">30014 </t>
  </si>
  <si>
    <t>ROLO LISO VIBRATÓRIO AUTOPROPELIDO - CS533 E OU EQUIVALENTE</t>
  </si>
  <si>
    <t>USINAGEM DE BRITA GRADUADA - BGS (SVA)</t>
  </si>
  <si>
    <t>FORNECIMENTO DE CONCRETO BETUMINOSO USINADO A QUENTE (CBUQ) PARA PAVIMENTAÇÃO ASFÁLTICA, PADRÃO DNIT, FAIXA C, COM CAP 50/70 - AQUISIÇÃO POSTO USINA (Observações: COMPOSIÇÃO CONSIDERANDO O INSUMO 001518 DO SINAPI-GO (06/2025), CONFORME INDICADO NO PROJETO (SEI Nº 80115122).</t>
  </si>
  <si>
    <t>BARREIRA DE SINALIZAÇÃO TIPO III DE DIRECIONAMENTO OU BLOQUEIO - UTILIZAÇÃO DE 150 CICLOS - FORNECIMENTO, 01 IMPLANTAÇÃO E 01 RETIRADA DIÁRIA (Observações: REFERÊNCIA: COMPOSIÇÃO SICRO-GO/DNIT (ABR/25).</t>
  </si>
  <si>
    <t>5213387DN</t>
  </si>
  <si>
    <t>BARREIRA DE SINALIZAÇÃO TIPO III DE DIRECIONAMENTO OU BLOQUEIO - CONFECÇÃO</t>
  </si>
  <si>
    <t>CARPINTEIRO</t>
  </si>
  <si>
    <t xml:space="preserve">10136 </t>
  </si>
  <si>
    <t>PELÍCULA RETRORREFLETIVA - TIPO I</t>
  </si>
  <si>
    <t xml:space="preserve">10039 </t>
  </si>
  <si>
    <t>PLACA P/ SINALIZAÇÃO EM CHAPA N°16 C/ PINTURA ELETROSTÁTICA</t>
  </si>
  <si>
    <t xml:space="preserve">10042 </t>
  </si>
  <si>
    <t>PONTALETE EM MAD. LEI (8,0X8,0CM)TRATADO</t>
  </si>
  <si>
    <t>TINTA REFLETIVA ACRÍLICA EMULSIONADA EM ÁGUA</t>
  </si>
  <si>
    <t>Engenheiro de Produção/ Civil (Eng. Júnior)</t>
  </si>
  <si>
    <t>Topografo</t>
  </si>
  <si>
    <t>Auxiliar de Topografia</t>
  </si>
  <si>
    <t>Almoxarife / Apontador / Comprador</t>
  </si>
  <si>
    <t>Vigia</t>
  </si>
  <si>
    <t>VEÍCULOS DA ADMINISTRAÇÃO</t>
  </si>
  <si>
    <t>Veículos Leves (incluso combustível)</t>
  </si>
  <si>
    <t>Instrumental de Topografia</t>
  </si>
  <si>
    <t>Ensaios Tecnologicos</t>
  </si>
  <si>
    <t>Codigo</t>
  </si>
  <si>
    <t>TERRAPLANAGEM E PREPARAÇÃO DO TERRENO</t>
  </si>
  <si>
    <t>Desmatamento, destocamento e limpeza - árvores com
diâmetros menores de 15 cm</t>
  </si>
  <si>
    <t>Escav.,  carga  e  transp.  1ª  categ.  c/  carregadeira  p/
pequenos movimentos de terra - (dt: 201 a 400m)</t>
  </si>
  <si>
    <t>Compactação a 95% do proctor normal</t>
  </si>
  <si>
    <t>INSTALAÇÕES PROVISÓRIAS</t>
  </si>
  <si>
    <t>Escritório de campo</t>
  </si>
  <si>
    <t>Alojamento (pessoal operacional)</t>
  </si>
  <si>
    <t>Alojamento (pessoal técnico administrativo)</t>
  </si>
  <si>
    <t>Alojamento (engenheiros)</t>
  </si>
  <si>
    <t>Mobiliário de Escritório (inclusive eq. de informática)</t>
  </si>
  <si>
    <t>Mobiliário de Alojamento (engenheiros)</t>
  </si>
  <si>
    <t>Almoxarifado</t>
  </si>
  <si>
    <t>Galpões para Carpintaria e Armação (cobertura)</t>
  </si>
  <si>
    <t>Fiscalização</t>
  </si>
  <si>
    <t>Vestiários</t>
  </si>
  <si>
    <t>Sanitários</t>
  </si>
  <si>
    <t>Refeitório (para os administrativos)</t>
  </si>
  <si>
    <t>Tenda 6x6 m (refeitório)</t>
  </si>
  <si>
    <t>Mesa com 4 cadeiras (refeitório – tendas)</t>
  </si>
  <si>
    <t>Cercas</t>
  </si>
  <si>
    <t>Guaritas</t>
  </si>
  <si>
    <t>Placa de Obra</t>
  </si>
  <si>
    <t>Obelisco de Inauguração (com placa)</t>
  </si>
  <si>
    <t>Instalações Provisórias de Água / Esgoto</t>
  </si>
  <si>
    <t>Instalações Provisórias de Energia Elétrica</t>
  </si>
  <si>
    <t>Consumo de Energia (canteiro / alojamento)</t>
  </si>
  <si>
    <t>KWH/mês</t>
  </si>
  <si>
    <t>Consumo de Telefone/Internet (canteiro)</t>
  </si>
  <si>
    <t>Materiais de Limpeza (alojamento eng / escrit. urb)</t>
  </si>
  <si>
    <t>Faxineira (alojamento eng / escritório urb)</t>
  </si>
  <si>
    <t>SISTEMA VIÁRIO INTERNO E CAMINHOS DE SERVIÇO</t>
  </si>
  <si>
    <t>Sinalização - placas da obra (caminhos de serviço)</t>
  </si>
  <si>
    <t>Sinalização - placas da obra (desvio / pare siga)</t>
  </si>
  <si>
    <t>Cone de sinalização (desvio)</t>
  </si>
  <si>
    <t>Tambor de 200L (desvio)</t>
  </si>
  <si>
    <t>Servente para sinalização (desvio)</t>
  </si>
  <si>
    <t>CJ</t>
  </si>
  <si>
    <t>Licença de Outorga de Uso da Água</t>
  </si>
  <si>
    <t>CUSTO TOTAL</t>
  </si>
  <si>
    <t>BDI (27,21%)</t>
  </si>
  <si>
    <t>CUSTO TOTAL COM BDI</t>
  </si>
  <si>
    <t>E9041</t>
  </si>
  <si>
    <t>E9665</t>
  </si>
  <si>
    <t>USINA MISTURADORA DE SOLO 300 t/h</t>
  </si>
  <si>
    <t>OBJETO: CONTRATAÇÃO DE EMPRESA ESPECIALIZADA PARA CONSTRUÇÃO DO BUEIRO 03 BTCC 3,0 X 3,0 M, LOCALIZADO NO KM 8+200 DA RODOVIA GO-070, COM EXTENSÃO DE 35 M, NESTE ESTADO.</t>
  </si>
  <si>
    <t>CONCORRÊNCIA ELETRÔNICA Nº 013/2026 - GOINFRA</t>
  </si>
  <si>
    <t>CONTRATAÇÃO Nº 116809 - PROCESSO Nº 202500005030907</t>
  </si>
  <si>
    <t>2.1.1.9</t>
  </si>
  <si>
    <t>CORPO DE BTCC - SEÇÃO FECHADA DE 3,0 X 3,0 M - PRÉ-MOLDADO - ALTURA DO ATERRO DE 0,25 A 1,00 M - AREIA E BRITA COMERCIAIS - INSTALAÇÃO</t>
  </si>
  <si>
    <t>CORPO DE BTCC - SEÇÃO FECHADA DE 3,0 X 3,0 M - PRÉ-MOLDADO - ALTURA DO ATERRO DE 0,25 A 1,00 M - AREIA E BRITA COMERCIAIS - FORNECIMENTO</t>
  </si>
  <si>
    <t>CORPO DE BTCC - SEÇÃO FECHADA DE 3,0 X 3,0 M - PRÉ-MOLDADO - ALTURA DO ATERRO DE 0,25 A 1,00 M - AREIA E BRITA COMERCIAIS - FORNECIMENTO (REFERÊNCIA: COMPOSIÇÃO SICRO-GO/DNIT (ABR/25), ADAPTADA COM OS CONSUMOS PARA BTCC 3 X 3 M TIPO 1 DA EMENDA 4 DA PUBLICAÇÃO IPR-736 E UTILIZAÇÃO DO INSUMO M2721, CONFORME INDICADO NO PROJETO (SEI Nº 80113780).</t>
  </si>
  <si>
    <t>CORPO DE BTCC - SEÇÃO FECHADA DE 3,0 X 3,0 M - PRÉ-MOLDADO - ALTURA DO ATERRO DE 0,25 A 1,00 M - AREIA E BRITA COMERCIAIS - INSTALAÇÃO ( REFERÊNCIA: COMPOSIÇÃO SICRO-GO/DNIT (ABR/25), ADAPTADA COM OS CONSUMOS PARA BTCC 3 X 3 M TIPO 1 DA EMENDA 4 DA PUBLICAÇÃO IPR-736 E UTILIZAÇÃO DO INSUMO M2721, CONFORME INDICADO NO PROJETO (SEI Nº 80113780). COMPOSIÇÃO DIVIDIDA ENTRE FORNECIMENTO 6817871DN-F E INSTALAÇÃO 6817871DN-I).</t>
  </si>
  <si>
    <t>0705433DN</t>
  </si>
  <si>
    <t>BOCA DE BTCC 3,00 X 3,00 M - ESCONSIDADE 45° - AREIA E BRITA COMERCIAIS</t>
  </si>
  <si>
    <t>BOCA DE BTCC 3,00 X 3,00 M - ESCONSIDADE 45° - AREIA E BRITA COMERCIAIS (REFERÊNCIA: COMPOSIÇÃO SICRO-GO/DNIT (ABR/25).</t>
  </si>
  <si>
    <t>APARECIDA DE GOIÂNIA, 28/01/2025</t>
  </si>
  <si>
    <t>ORÇAMENTO ELABORADO NA TABELA DE TERRAPLENAGEM, PAVIMENTAÇÃO E OBRAS DE ARTE ESPECIAIS - JUN/25 - SEM DESONERAÇÃO - T308</t>
  </si>
  <si>
    <t>(DOIS MILHÕES SEISCENTOS E SESSENTA UM MIL NOVECENTOS E SETENTA TRÊS REAIS E OITO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</si>
</sst>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#,##0.0000000"/>
    <numFmt numFmtId="166" formatCode="0.000"/>
    <numFmt numFmtId="167" formatCode="#,##0.000"/>
    <numFmt numFmtId="168" formatCode="#,##0.0"/>
    <numFmt numFmtId="169" formatCode="_-&quot;R$ &quot;* #,##0.00_-;&quot;-R$ &quot;* #,##0.00_-;_-&quot;R$ &quot;* \-??_-;_-@"/>
    <numFmt numFmtId="170" formatCode="0000"/>
    <numFmt numFmtId="171" formatCode="&quot;R$&quot;\ #,##0.00"/>
    <numFmt numFmtId="172" formatCode="0.000000"/>
    <numFmt numFmtId="173" formatCode="0.0000%"/>
  </numFmts>
  <fonts count="24" x14ac:knownFonts="1">
    <font>
      <sz val="10"/>
      <color rgb="FF000000"/>
      <name val="Times New Roman"/>
      <charset val="204"/>
    </font>
    <font>
      <sz val="8"/>
      <color rgb="FF000000"/>
      <name val="Times New Roman"/>
      <family val="1"/>
    </font>
    <font>
      <b/>
      <sz val="12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22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8"/>
      <color theme="1"/>
      <name val="Times New Roman"/>
      <family val="1"/>
    </font>
    <font>
      <sz val="10"/>
      <color rgb="FF0070BF"/>
      <name val="Times New Roman"/>
      <family val="1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b/>
      <sz val="12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D8D8D8"/>
      </patternFill>
    </fill>
    <fill>
      <patternFill patternType="solid">
        <fgColor rgb="FFE5E5E5"/>
      </patternFill>
    </fill>
    <fill>
      <patternFill patternType="solid">
        <fgColor rgb="FFD8D8D8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</cellStyleXfs>
  <cellXfs count="275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10" fontId="8" fillId="0" borderId="5" xfId="3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center" vertical="top" wrapText="1"/>
    </xf>
    <xf numFmtId="0" fontId="6" fillId="2" borderId="9" xfId="0" applyFont="1" applyFill="1" applyBorder="1" applyAlignment="1">
      <alignment horizontal="left"/>
    </xf>
    <xf numFmtId="10" fontId="2" fillId="2" borderId="9" xfId="0" applyNumberFormat="1" applyFont="1" applyFill="1" applyBorder="1" applyAlignment="1">
      <alignment horizontal="center"/>
    </xf>
    <xf numFmtId="10" fontId="8" fillId="0" borderId="9" xfId="3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top"/>
    </xf>
    <xf numFmtId="2" fontId="1" fillId="0" borderId="0" xfId="0" applyNumberFormat="1" applyFont="1" applyAlignment="1">
      <alignment horizontal="center" vertical="top"/>
    </xf>
    <xf numFmtId="44" fontId="1" fillId="0" borderId="0" xfId="1" applyFont="1" applyFill="1" applyBorder="1" applyAlignment="1">
      <alignment horizontal="center" vertical="top" wrapText="1"/>
    </xf>
    <xf numFmtId="44" fontId="1" fillId="0" borderId="0" xfId="1" applyFont="1" applyFill="1" applyBorder="1" applyAlignment="1">
      <alignment horizontal="center" vertical="top"/>
    </xf>
    <xf numFmtId="10" fontId="1" fillId="0" borderId="0" xfId="2" applyNumberFormat="1" applyFont="1" applyFill="1" applyBorder="1" applyAlignment="1">
      <alignment horizontal="center" vertical="top"/>
    </xf>
    <xf numFmtId="4" fontId="9" fillId="2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shrinkToFit="1"/>
    </xf>
    <xf numFmtId="44" fontId="4" fillId="0" borderId="5" xfId="1" applyFont="1" applyBorder="1" applyAlignment="1">
      <alignment horizontal="right" vertical="center" shrinkToFit="1"/>
    </xf>
    <xf numFmtId="2" fontId="3" fillId="0" borderId="9" xfId="0" applyNumberFormat="1" applyFont="1" applyBorder="1" applyAlignment="1">
      <alignment horizontal="center" vertical="top" shrinkToFit="1"/>
    </xf>
    <xf numFmtId="4" fontId="10" fillId="2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4" fontId="12" fillId="3" borderId="9" xfId="0" applyNumberFormat="1" applyFont="1" applyFill="1" applyBorder="1" applyAlignment="1">
      <alignment vertical="center" wrapText="1"/>
    </xf>
    <xf numFmtId="1" fontId="9" fillId="3" borderId="5" xfId="9" applyNumberFormat="1" applyFont="1" applyFill="1" applyBorder="1" applyAlignment="1" applyProtection="1">
      <alignment vertical="center"/>
      <protection locked="0" hidden="1"/>
    </xf>
    <xf numFmtId="44" fontId="3" fillId="0" borderId="0" xfId="0" applyNumberFormat="1" applyFont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2" fontId="10" fillId="0" borderId="9" xfId="0" applyNumberFormat="1" applyFont="1" applyBorder="1" applyAlignment="1">
      <alignment horizontal="center" vertical="center"/>
    </xf>
    <xf numFmtId="2" fontId="12" fillId="3" borderId="9" xfId="0" applyNumberFormat="1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vertical="center" wrapText="1"/>
    </xf>
    <xf numFmtId="165" fontId="10" fillId="3" borderId="9" xfId="0" applyNumberFormat="1" applyFont="1" applyFill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168" fontId="10" fillId="0" borderId="9" xfId="0" applyNumberFormat="1" applyFont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3" borderId="5" xfId="0" applyFont="1" applyFill="1" applyBorder="1" applyAlignment="1">
      <alignment vertical="center" wrapText="1"/>
    </xf>
    <xf numFmtId="44" fontId="4" fillId="0" borderId="5" xfId="1" applyFont="1" applyBorder="1" applyAlignment="1">
      <alignment horizontal="center" vertical="center" shrinkToFit="1"/>
    </xf>
    <xf numFmtId="4" fontId="12" fillId="3" borderId="9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/>
    </xf>
    <xf numFmtId="4" fontId="3" fillId="3" borderId="5" xfId="0" applyNumberFormat="1" applyFont="1" applyFill="1" applyBorder="1" applyAlignment="1">
      <alignment horizontal="center" vertical="top"/>
    </xf>
    <xf numFmtId="0" fontId="9" fillId="8" borderId="4" xfId="0" applyFont="1" applyFill="1" applyBorder="1" applyAlignment="1">
      <alignment horizontal="center" vertical="top" wrapText="1"/>
    </xf>
    <xf numFmtId="0" fontId="9" fillId="8" borderId="9" xfId="0" applyFont="1" applyFill="1" applyBorder="1" applyAlignment="1">
      <alignment horizontal="left" vertical="top" wrapText="1"/>
    </xf>
    <xf numFmtId="4" fontId="9" fillId="8" borderId="5" xfId="0" applyNumberFormat="1" applyFont="1" applyFill="1" applyBorder="1" applyAlignment="1">
      <alignment horizontal="center" vertical="top" wrapText="1"/>
    </xf>
    <xf numFmtId="170" fontId="3" fillId="0" borderId="4" xfId="0" applyNumberFormat="1" applyFont="1" applyBorder="1" applyAlignment="1">
      <alignment horizontal="center" vertical="top" shrinkToFit="1"/>
    </xf>
    <xf numFmtId="0" fontId="11" fillId="0" borderId="9" xfId="0" applyFont="1" applyBorder="1" applyAlignment="1">
      <alignment horizontal="left" vertical="top" wrapText="1"/>
    </xf>
    <xf numFmtId="164" fontId="3" fillId="0" borderId="9" xfId="0" applyNumberFormat="1" applyFont="1" applyBorder="1" applyAlignment="1">
      <alignment horizontal="center" vertical="top" shrinkToFit="1"/>
    </xf>
    <xf numFmtId="4" fontId="3" fillId="0" borderId="5" xfId="0" applyNumberFormat="1" applyFont="1" applyBorder="1" applyAlignment="1">
      <alignment horizontal="center" vertical="top" shrinkToFit="1"/>
    </xf>
    <xf numFmtId="4" fontId="9" fillId="0" borderId="5" xfId="0" applyNumberFormat="1" applyFont="1" applyBorder="1" applyAlignment="1">
      <alignment horizontal="center" vertical="top" wrapText="1"/>
    </xf>
    <xf numFmtId="4" fontId="9" fillId="0" borderId="5" xfId="1" applyNumberFormat="1" applyFont="1" applyFill="1" applyBorder="1" applyAlignment="1">
      <alignment horizontal="center" vertical="top" wrapText="1"/>
    </xf>
    <xf numFmtId="44" fontId="0" fillId="0" borderId="0" xfId="0" applyNumberFormat="1" applyAlignment="1">
      <alignment horizontal="left" vertical="top"/>
    </xf>
    <xf numFmtId="0" fontId="4" fillId="3" borderId="9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0" fontId="3" fillId="0" borderId="4" xfId="0" applyNumberFormat="1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 shrinkToFit="1"/>
    </xf>
    <xf numFmtId="4" fontId="3" fillId="0" borderId="5" xfId="0" applyNumberFormat="1" applyFont="1" applyBorder="1" applyAlignment="1">
      <alignment horizontal="center" vertical="center" shrinkToFit="1"/>
    </xf>
    <xf numFmtId="4" fontId="4" fillId="2" borderId="5" xfId="0" applyNumberFormat="1" applyFont="1" applyFill="1" applyBorder="1" applyAlignment="1">
      <alignment horizontal="center" vertical="center" shrinkToFit="1"/>
    </xf>
    <xf numFmtId="164" fontId="12" fillId="3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vertical="center" wrapText="1"/>
    </xf>
    <xf numFmtId="44" fontId="19" fillId="5" borderId="9" xfId="1" applyFont="1" applyFill="1" applyBorder="1" applyAlignment="1">
      <alignment horizontal="right" vertical="center"/>
    </xf>
    <xf numFmtId="169" fontId="19" fillId="2" borderId="9" xfId="0" applyNumberFormat="1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/>
    </xf>
    <xf numFmtId="44" fontId="19" fillId="2" borderId="9" xfId="0" applyNumberFormat="1" applyFont="1" applyFill="1" applyBorder="1" applyAlignment="1">
      <alignment horizontal="center" vertical="center"/>
    </xf>
    <xf numFmtId="10" fontId="19" fillId="6" borderId="9" xfId="2" applyNumberFormat="1" applyFont="1" applyFill="1" applyBorder="1" applyAlignment="1">
      <alignment horizontal="center" vertical="center"/>
    </xf>
    <xf numFmtId="10" fontId="19" fillId="7" borderId="9" xfId="2" applyNumberFormat="1" applyFont="1" applyFill="1" applyBorder="1" applyAlignment="1">
      <alignment horizontal="center" vertical="center"/>
    </xf>
    <xf numFmtId="44" fontId="19" fillId="6" borderId="9" xfId="1" applyFont="1" applyFill="1" applyBorder="1" applyAlignment="1">
      <alignment horizontal="center" vertical="center"/>
    </xf>
    <xf numFmtId="44" fontId="19" fillId="2" borderId="9" xfId="1" applyFont="1" applyFill="1" applyBorder="1" applyAlignment="1">
      <alignment horizontal="right" vertical="center"/>
    </xf>
    <xf numFmtId="44" fontId="19" fillId="7" borderId="9" xfId="1" applyFont="1" applyFill="1" applyBorder="1" applyAlignment="1">
      <alignment horizontal="center" vertical="center"/>
    </xf>
    <xf numFmtId="10" fontId="19" fillId="5" borderId="9" xfId="2" applyNumberFormat="1" applyFont="1" applyFill="1" applyBorder="1" applyAlignment="1">
      <alignment horizontal="center" vertical="center"/>
    </xf>
    <xf numFmtId="10" fontId="19" fillId="2" borderId="9" xfId="2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top" shrinkToFit="1"/>
    </xf>
    <xf numFmtId="167" fontId="9" fillId="0" borderId="5" xfId="0" applyNumberFormat="1" applyFont="1" applyBorder="1" applyAlignment="1">
      <alignment horizontal="center" vertical="top" wrapText="1"/>
    </xf>
    <xf numFmtId="166" fontId="3" fillId="0" borderId="9" xfId="0" applyNumberFormat="1" applyFont="1" applyBorder="1" applyAlignment="1">
      <alignment horizontal="center" vertical="center" shrinkToFit="1"/>
    </xf>
    <xf numFmtId="44" fontId="9" fillId="0" borderId="9" xfId="0" applyNumberFormat="1" applyFont="1" applyBorder="1" applyAlignment="1">
      <alignment horizontal="center" vertical="center" wrapText="1"/>
    </xf>
    <xf numFmtId="172" fontId="3" fillId="0" borderId="9" xfId="0" applyNumberFormat="1" applyFont="1" applyBorder="1" applyAlignment="1">
      <alignment horizontal="center" vertical="top" shrinkToFit="1"/>
    </xf>
    <xf numFmtId="4" fontId="12" fillId="2" borderId="9" xfId="0" applyNumberFormat="1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vertical="center" wrapText="1"/>
    </xf>
    <xf numFmtId="4" fontId="12" fillId="2" borderId="9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44" fontId="10" fillId="2" borderId="9" xfId="1" applyFont="1" applyFill="1" applyBorder="1" applyAlignment="1">
      <alignment horizontal="center" vertical="center" wrapText="1"/>
    </xf>
    <xf numFmtId="44" fontId="12" fillId="2" borderId="9" xfId="1" applyFont="1" applyFill="1" applyBorder="1" applyAlignment="1">
      <alignment horizontal="center" vertical="center" wrapText="1"/>
    </xf>
    <xf numFmtId="44" fontId="10" fillId="0" borderId="9" xfId="1" applyFont="1" applyBorder="1" applyAlignment="1">
      <alignment horizontal="center" vertical="center"/>
    </xf>
    <xf numFmtId="44" fontId="10" fillId="2" borderId="5" xfId="1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vertical="center" wrapText="1"/>
    </xf>
    <xf numFmtId="4" fontId="12" fillId="2" borderId="5" xfId="0" applyNumberFormat="1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2" fontId="12" fillId="2" borderId="9" xfId="0" applyNumberFormat="1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44" fontId="12" fillId="2" borderId="5" xfId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vertical="center" wrapText="1"/>
    </xf>
    <xf numFmtId="1" fontId="3" fillId="2" borderId="4" xfId="0" applyNumberFormat="1" applyFont="1" applyFill="1" applyBorder="1" applyAlignment="1">
      <alignment horizontal="center" vertical="top" shrinkToFit="1"/>
    </xf>
    <xf numFmtId="1" fontId="3" fillId="0" borderId="9" xfId="0" applyNumberFormat="1" applyFont="1" applyBorder="1" applyAlignment="1">
      <alignment horizontal="center" vertical="top" shrinkToFit="1"/>
    </xf>
    <xf numFmtId="1" fontId="20" fillId="0" borderId="9" xfId="0" applyNumberFormat="1" applyFont="1" applyBorder="1" applyAlignment="1">
      <alignment horizontal="center" vertical="top" shrinkToFit="1"/>
    </xf>
    <xf numFmtId="4" fontId="3" fillId="0" borderId="5" xfId="0" applyNumberFormat="1" applyFont="1" applyBorder="1" applyAlignment="1">
      <alignment horizontal="right" vertical="top" shrinkToFit="1"/>
    </xf>
    <xf numFmtId="1" fontId="3" fillId="0" borderId="4" xfId="0" applyNumberFormat="1" applyFont="1" applyBorder="1" applyAlignment="1">
      <alignment horizontal="center" vertical="top" shrinkToFit="1"/>
    </xf>
    <xf numFmtId="4" fontId="4" fillId="0" borderId="5" xfId="0" applyNumberFormat="1" applyFont="1" applyBorder="1" applyAlignment="1">
      <alignment horizontal="right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9" fontId="20" fillId="0" borderId="9" xfId="0" applyNumberFormat="1" applyFont="1" applyBorder="1" applyAlignment="1">
      <alignment horizontal="center" vertical="top" shrinkToFit="1"/>
    </xf>
    <xf numFmtId="2" fontId="3" fillId="2" borderId="9" xfId="0" applyNumberFormat="1" applyFont="1" applyFill="1" applyBorder="1" applyAlignment="1">
      <alignment horizontal="center" vertical="top" shrinkToFit="1"/>
    </xf>
    <xf numFmtId="2" fontId="3" fillId="0" borderId="5" xfId="0" applyNumberFormat="1" applyFont="1" applyBorder="1" applyAlignment="1">
      <alignment horizontal="right" vertical="top" shrinkToFit="1"/>
    </xf>
    <xf numFmtId="2" fontId="4" fillId="0" borderId="5" xfId="0" applyNumberFormat="1" applyFont="1" applyBorder="1" applyAlignment="1">
      <alignment horizontal="right" vertical="top" shrinkToFit="1"/>
    </xf>
    <xf numFmtId="4" fontId="4" fillId="4" borderId="5" xfId="0" applyNumberFormat="1" applyFont="1" applyFill="1" applyBorder="1" applyAlignment="1">
      <alignment horizontal="right" vertical="top" shrinkToFit="1"/>
    </xf>
    <xf numFmtId="4" fontId="22" fillId="0" borderId="0" xfId="0" applyNumberFormat="1" applyFont="1" applyAlignment="1">
      <alignment horizontal="center" vertical="top"/>
    </xf>
    <xf numFmtId="173" fontId="22" fillId="0" borderId="0" xfId="2" applyNumberFormat="1" applyFont="1" applyFill="1" applyBorder="1" applyAlignment="1">
      <alignment horizontal="center" vertical="top"/>
    </xf>
    <xf numFmtId="10" fontId="0" fillId="0" borderId="0" xfId="2" applyNumberFormat="1" applyFont="1" applyFill="1" applyBorder="1" applyAlignment="1">
      <alignment horizontal="left" vertical="top"/>
    </xf>
    <xf numFmtId="173" fontId="1" fillId="0" borderId="0" xfId="2" applyNumberFormat="1" applyFont="1" applyFill="1" applyBorder="1" applyAlignment="1">
      <alignment horizontal="center" vertical="top"/>
    </xf>
    <xf numFmtId="2" fontId="9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center" vertical="center"/>
    </xf>
    <xf numFmtId="44" fontId="19" fillId="2" borderId="5" xfId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1" fontId="4" fillId="2" borderId="9" xfId="0" applyNumberFormat="1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left" vertical="center" wrapText="1"/>
    </xf>
    <xf numFmtId="2" fontId="4" fillId="2" borderId="9" xfId="0" applyNumberFormat="1" applyFont="1" applyFill="1" applyBorder="1" applyAlignment="1">
      <alignment horizontal="center" vertical="center" shrinkToFit="1"/>
    </xf>
    <xf numFmtId="10" fontId="9" fillId="2" borderId="9" xfId="0" applyNumberFormat="1" applyFont="1" applyFill="1" applyBorder="1" applyAlignment="1">
      <alignment horizontal="center" vertical="center" wrapText="1"/>
    </xf>
    <xf numFmtId="171" fontId="4" fillId="2" borderId="9" xfId="1" applyNumberFormat="1" applyFont="1" applyFill="1" applyBorder="1" applyAlignment="1">
      <alignment horizontal="center" vertical="center" shrinkToFit="1"/>
    </xf>
    <xf numFmtId="0" fontId="9" fillId="2" borderId="9" xfId="0" applyFont="1" applyFill="1" applyBorder="1" applyAlignment="1">
      <alignment horizontal="left" vertical="center" wrapText="1"/>
    </xf>
    <xf numFmtId="4" fontId="4" fillId="2" borderId="9" xfId="0" applyNumberFormat="1" applyFont="1" applyFill="1" applyBorder="1" applyAlignment="1">
      <alignment horizontal="center" vertical="center" shrinkToFit="1"/>
    </xf>
    <xf numFmtId="167" fontId="4" fillId="2" borderId="9" xfId="0" applyNumberFormat="1" applyFont="1" applyFill="1" applyBorder="1" applyAlignment="1">
      <alignment horizontal="center" vertical="center" shrinkToFit="1"/>
    </xf>
    <xf numFmtId="2" fontId="9" fillId="0" borderId="9" xfId="0" applyNumberFormat="1" applyFont="1" applyBorder="1" applyAlignment="1">
      <alignment horizontal="center" vertical="center" wrapText="1"/>
    </xf>
    <xf numFmtId="171" fontId="9" fillId="2" borderId="9" xfId="0" applyNumberFormat="1" applyFont="1" applyFill="1" applyBorder="1" applyAlignment="1">
      <alignment horizontal="center" vertical="center" wrapText="1"/>
    </xf>
    <xf numFmtId="10" fontId="9" fillId="0" borderId="9" xfId="2" applyNumberFormat="1" applyFont="1" applyBorder="1" applyAlignment="1">
      <alignment horizontal="center" vertical="center" wrapText="1"/>
    </xf>
    <xf numFmtId="44" fontId="23" fillId="0" borderId="5" xfId="1" applyFont="1" applyBorder="1" applyAlignment="1">
      <alignment horizontal="right" vertical="center" shrinkToFit="1"/>
    </xf>
    <xf numFmtId="10" fontId="2" fillId="0" borderId="9" xfId="0" applyNumberFormat="1" applyFont="1" applyBorder="1" applyAlignment="1">
      <alignment horizontal="center" vertical="center" wrapText="1"/>
    </xf>
    <xf numFmtId="44" fontId="2" fillId="0" borderId="9" xfId="0" applyNumberFormat="1" applyFont="1" applyBorder="1" applyAlignment="1">
      <alignment horizontal="center" vertical="center" wrapText="1"/>
    </xf>
    <xf numFmtId="44" fontId="23" fillId="0" borderId="5" xfId="1" applyFont="1" applyBorder="1" applyAlignment="1">
      <alignment horizontal="center" vertical="center" shrinkToFit="1"/>
    </xf>
    <xf numFmtId="44" fontId="3" fillId="0" borderId="0" xfId="1" applyFont="1" applyAlignment="1">
      <alignment horizontal="left" vertical="center"/>
    </xf>
    <xf numFmtId="44" fontId="0" fillId="0" borderId="0" xfId="1" applyFont="1" applyAlignment="1">
      <alignment horizontal="left" vertical="top"/>
    </xf>
    <xf numFmtId="44" fontId="1" fillId="0" borderId="0" xfId="1" applyFont="1" applyAlignment="1">
      <alignment horizontal="center" vertical="top"/>
    </xf>
    <xf numFmtId="10" fontId="3" fillId="0" borderId="0" xfId="2" applyNumberFormat="1" applyFont="1" applyAlignment="1">
      <alignment horizontal="left" vertical="center"/>
    </xf>
    <xf numFmtId="10" fontId="0" fillId="0" borderId="0" xfId="2" applyNumberFormat="1" applyFont="1" applyAlignment="1">
      <alignment horizontal="left" vertical="top"/>
    </xf>
    <xf numFmtId="10" fontId="1" fillId="0" borderId="0" xfId="2" applyNumberFormat="1" applyFont="1" applyAlignment="1">
      <alignment horizontal="center" vertical="top"/>
    </xf>
    <xf numFmtId="0" fontId="9" fillId="4" borderId="9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9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8" borderId="9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4" fontId="12" fillId="2" borderId="4" xfId="0" applyNumberFormat="1" applyFont="1" applyFill="1" applyBorder="1" applyAlignment="1">
      <alignment horizontal="right" vertical="center" wrapText="1"/>
    </xf>
    <xf numFmtId="4" fontId="12" fillId="2" borderId="9" xfId="0" applyNumberFormat="1" applyFont="1" applyFill="1" applyBorder="1" applyAlignment="1">
      <alignment horizontal="right" vertical="center" wrapText="1"/>
    </xf>
    <xf numFmtId="0" fontId="9" fillId="4" borderId="4" xfId="0" applyFont="1" applyFill="1" applyBorder="1" applyAlignment="1">
      <alignment horizontal="left" vertical="top" wrapText="1" indent="27"/>
    </xf>
    <xf numFmtId="0" fontId="9" fillId="4" borderId="9" xfId="0" applyFont="1" applyFill="1" applyBorder="1" applyAlignment="1">
      <alignment horizontal="left" vertical="top" wrapText="1" indent="27"/>
    </xf>
    <xf numFmtId="0" fontId="11" fillId="0" borderId="9" xfId="0" applyFont="1" applyBorder="1" applyAlignment="1">
      <alignment horizontal="left" vertical="top" wrapText="1"/>
    </xf>
    <xf numFmtId="0" fontId="9" fillId="9" borderId="4" xfId="0" applyFont="1" applyFill="1" applyBorder="1" applyAlignment="1">
      <alignment horizontal="right" vertical="top" wrapText="1"/>
    </xf>
    <xf numFmtId="0" fontId="9" fillId="9" borderId="9" xfId="0" applyFont="1" applyFill="1" applyBorder="1" applyAlignment="1">
      <alignment horizontal="right" vertical="top" wrapText="1"/>
    </xf>
    <xf numFmtId="0" fontId="9" fillId="9" borderId="4" xfId="0" applyFont="1" applyFill="1" applyBorder="1" applyAlignment="1">
      <alignment horizontal="left" vertical="top" wrapText="1"/>
    </xf>
    <xf numFmtId="0" fontId="9" fillId="9" borderId="9" xfId="0" applyFont="1" applyFill="1" applyBorder="1" applyAlignment="1">
      <alignment horizontal="left" vertical="top" wrapText="1"/>
    </xf>
    <xf numFmtId="0" fontId="9" fillId="9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justify" vertical="justify" wrapText="1"/>
    </xf>
    <xf numFmtId="0" fontId="2" fillId="2" borderId="9" xfId="0" applyFont="1" applyFill="1" applyBorder="1" applyAlignment="1">
      <alignment horizontal="justify" vertical="justify" wrapText="1"/>
    </xf>
    <xf numFmtId="0" fontId="2" fillId="2" borderId="5" xfId="0" applyFont="1" applyFill="1" applyBorder="1" applyAlignment="1">
      <alignment horizontal="justify" vertical="justify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/>
    </xf>
    <xf numFmtId="0" fontId="16" fillId="0" borderId="9" xfId="0" applyFont="1" applyBorder="1"/>
    <xf numFmtId="0" fontId="19" fillId="0" borderId="4" xfId="0" applyFont="1" applyBorder="1" applyAlignment="1">
      <alignment horizontal="center" vertical="center"/>
    </xf>
    <xf numFmtId="0" fontId="16" fillId="0" borderId="4" xfId="0" applyFont="1" applyBorder="1"/>
    <xf numFmtId="0" fontId="9" fillId="2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right" vertical="center" wrapText="1"/>
    </xf>
    <xf numFmtId="0" fontId="21" fillId="2" borderId="4" xfId="0" applyFont="1" applyFill="1" applyBorder="1" applyAlignment="1">
      <alignment horizontal="right"/>
    </xf>
    <xf numFmtId="0" fontId="21" fillId="2" borderId="9" xfId="0" applyFont="1" applyFill="1" applyBorder="1" applyAlignment="1">
      <alignment horizontal="right"/>
    </xf>
    <xf numFmtId="0" fontId="19" fillId="0" borderId="5" xfId="0" applyFont="1" applyBorder="1" applyAlignment="1">
      <alignment horizontal="center" vertical="center"/>
    </xf>
    <xf numFmtId="44" fontId="19" fillId="2" borderId="5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0" fontId="8" fillId="0" borderId="4" xfId="3" applyNumberFormat="1" applyFont="1" applyBorder="1" applyAlignment="1">
      <alignment horizontal="right" vertical="center"/>
    </xf>
    <xf numFmtId="10" fontId="8" fillId="0" borderId="9" xfId="3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justify" wrapText="1"/>
    </xf>
    <xf numFmtId="0" fontId="2" fillId="0" borderId="9" xfId="0" applyFont="1" applyBorder="1" applyAlignment="1">
      <alignment horizontal="justify" vertical="justify" wrapText="1"/>
    </xf>
    <xf numFmtId="0" fontId="2" fillId="0" borderId="5" xfId="0" applyFont="1" applyBorder="1" applyAlignment="1">
      <alignment horizontal="justify" vertical="justify" wrapText="1"/>
    </xf>
  </cellXfs>
  <cellStyles count="10">
    <cellStyle name="Moeda" xfId="1" builtinId="4"/>
    <cellStyle name="Moeda 2" xfId="7" xr:uid="{00000000-0005-0000-0000-000001000000}"/>
    <cellStyle name="Normal" xfId="0" builtinId="0"/>
    <cellStyle name="Normal 10" xfId="8" xr:uid="{00000000-0005-0000-0000-000003000000}"/>
    <cellStyle name="Normal 11" xfId="6" xr:uid="{00000000-0005-0000-0000-000004000000}"/>
    <cellStyle name="Normal 2" xfId="5" xr:uid="{00000000-0005-0000-0000-000005000000}"/>
    <cellStyle name="Porcentagem" xfId="2" builtinId="5"/>
    <cellStyle name="Porcentagem 2" xfId="3" xr:uid="{00000000-0005-0000-0000-000007000000}"/>
    <cellStyle name="Porcentagem 2 2" xfId="4" xr:uid="{00000000-0005-0000-0000-000008000000}"/>
    <cellStyle name="Vírgula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5E2C3-124F-4DD9-9FE1-0261B3414DAC}">
  <sheetPr>
    <pageSetUpPr fitToPage="1"/>
  </sheetPr>
  <dimension ref="A1:L81"/>
  <sheetViews>
    <sheetView tabSelected="1" view="pageBreakPreview" topLeftCell="A31" zoomScaleNormal="100" zoomScaleSheetLayoutView="100" workbookViewId="0">
      <selection activeCell="A73" sqref="A73:F73"/>
    </sheetView>
  </sheetViews>
  <sheetFormatPr defaultRowHeight="12.75" x14ac:dyDescent="0.2"/>
  <cols>
    <col min="1" max="1" width="11.6640625" style="13" bestFit="1" customWidth="1"/>
    <col min="2" max="2" width="16" style="1" bestFit="1" customWidth="1"/>
    <col min="3" max="3" width="13" style="1" bestFit="1" customWidth="1"/>
    <col min="4" max="4" width="114.33203125" style="26" customWidth="1"/>
    <col min="5" max="5" width="10.6640625" style="9" bestFit="1" customWidth="1"/>
    <col min="6" max="6" width="12.1640625" style="5" bestFit="1" customWidth="1"/>
    <col min="7" max="7" width="13.5" style="5" customWidth="1"/>
    <col min="8" max="8" width="20.6640625" style="14" bestFit="1" customWidth="1"/>
    <col min="9" max="9" width="21.1640625" style="15" bestFit="1" customWidth="1"/>
    <col min="10" max="10" width="16" bestFit="1" customWidth="1"/>
    <col min="11" max="11" width="14.5" bestFit="1" customWidth="1"/>
  </cols>
  <sheetData>
    <row r="1" spans="1:9" ht="25.5" customHeight="1" x14ac:dyDescent="0.2">
      <c r="A1" s="163" t="s">
        <v>30</v>
      </c>
      <c r="B1" s="164"/>
      <c r="C1" s="164"/>
      <c r="D1" s="164"/>
      <c r="E1" s="164"/>
      <c r="F1" s="164"/>
      <c r="G1" s="164"/>
      <c r="H1" s="164"/>
      <c r="I1" s="165"/>
    </row>
    <row r="2" spans="1:9" ht="15.75" x14ac:dyDescent="0.2">
      <c r="A2" s="166"/>
      <c r="B2" s="167"/>
      <c r="C2" s="167"/>
      <c r="D2" s="167"/>
      <c r="E2" s="167"/>
      <c r="F2" s="167"/>
      <c r="G2" s="167"/>
      <c r="H2" s="167"/>
      <c r="I2" s="168"/>
    </row>
    <row r="3" spans="1:9" ht="15.75" customHeight="1" x14ac:dyDescent="0.2">
      <c r="A3" s="166" t="s">
        <v>409</v>
      </c>
      <c r="B3" s="167"/>
      <c r="C3" s="167"/>
      <c r="D3" s="167"/>
      <c r="E3" s="167"/>
      <c r="F3" s="167"/>
      <c r="G3" s="167"/>
      <c r="H3" s="167"/>
      <c r="I3" s="168"/>
    </row>
    <row r="4" spans="1:9" ht="15.75" customHeight="1" x14ac:dyDescent="0.2">
      <c r="A4" s="166" t="s">
        <v>410</v>
      </c>
      <c r="B4" s="167"/>
      <c r="C4" s="167"/>
      <c r="D4" s="167"/>
      <c r="E4" s="167"/>
      <c r="F4" s="167"/>
      <c r="G4" s="167"/>
      <c r="H4" s="167"/>
      <c r="I4" s="168"/>
    </row>
    <row r="5" spans="1:9" ht="34.5" customHeight="1" x14ac:dyDescent="0.2">
      <c r="A5" s="160" t="s">
        <v>408</v>
      </c>
      <c r="B5" s="161"/>
      <c r="C5" s="161"/>
      <c r="D5" s="161"/>
      <c r="E5" s="161"/>
      <c r="F5" s="161"/>
      <c r="G5" s="161"/>
      <c r="H5" s="161"/>
      <c r="I5" s="162"/>
    </row>
    <row r="6" spans="1:9" ht="15.75" x14ac:dyDescent="0.2">
      <c r="A6" s="160" t="s">
        <v>420</v>
      </c>
      <c r="B6" s="161"/>
      <c r="C6" s="161"/>
      <c r="D6" s="161"/>
      <c r="E6" s="161"/>
      <c r="F6" s="161"/>
      <c r="G6" s="161"/>
      <c r="H6" s="161"/>
      <c r="I6" s="162"/>
    </row>
    <row r="7" spans="1:9" ht="15.75" x14ac:dyDescent="0.2">
      <c r="A7" s="160"/>
      <c r="B7" s="161"/>
      <c r="C7" s="161"/>
      <c r="D7" s="161"/>
      <c r="E7" s="161"/>
      <c r="F7" s="161"/>
      <c r="G7" s="161"/>
      <c r="H7" s="161"/>
      <c r="I7" s="162"/>
    </row>
    <row r="8" spans="1:9" s="10" customFormat="1" x14ac:dyDescent="0.2">
      <c r="A8" s="127" t="s">
        <v>0</v>
      </c>
      <c r="B8" s="131" t="s">
        <v>36</v>
      </c>
      <c r="C8" s="131" t="s">
        <v>37</v>
      </c>
      <c r="D8" s="131" t="s">
        <v>31</v>
      </c>
      <c r="E8" s="131" t="s">
        <v>32</v>
      </c>
      <c r="F8" s="17" t="s">
        <v>20</v>
      </c>
      <c r="G8" s="131" t="s">
        <v>33</v>
      </c>
      <c r="H8" s="131" t="s">
        <v>43</v>
      </c>
      <c r="I8" s="132" t="s">
        <v>38</v>
      </c>
    </row>
    <row r="9" spans="1:9" s="10" customFormat="1" x14ac:dyDescent="0.2">
      <c r="A9" s="169"/>
      <c r="B9" s="170"/>
      <c r="C9" s="170"/>
      <c r="D9" s="170"/>
      <c r="E9" s="170"/>
      <c r="F9" s="170"/>
      <c r="G9" s="170"/>
      <c r="H9" s="170"/>
      <c r="I9" s="171"/>
    </row>
    <row r="10" spans="1:9" s="10" customFormat="1" x14ac:dyDescent="0.2">
      <c r="A10" s="21">
        <v>1</v>
      </c>
      <c r="B10" s="158" t="s">
        <v>55</v>
      </c>
      <c r="C10" s="158"/>
      <c r="D10" s="158"/>
      <c r="E10" s="158"/>
      <c r="F10" s="158"/>
      <c r="G10" s="158"/>
      <c r="H10" s="158"/>
      <c r="I10" s="159"/>
    </row>
    <row r="11" spans="1:9" s="11" customFormat="1" ht="12.75" customHeight="1" x14ac:dyDescent="0.2">
      <c r="A11" s="128" t="s">
        <v>34</v>
      </c>
      <c r="B11" s="131" t="s">
        <v>56</v>
      </c>
      <c r="C11" s="137" t="s">
        <v>213</v>
      </c>
      <c r="D11" s="138" t="s">
        <v>214</v>
      </c>
      <c r="E11" s="131" t="s">
        <v>32</v>
      </c>
      <c r="F11" s="139">
        <v>1</v>
      </c>
      <c r="G11" s="140">
        <v>0.27210000000000001</v>
      </c>
      <c r="H11" s="141">
        <v>150425.49</v>
      </c>
      <c r="I11" s="23">
        <v>150425.49</v>
      </c>
    </row>
    <row r="12" spans="1:9" s="11" customFormat="1" x14ac:dyDescent="0.2">
      <c r="A12" s="128" t="s">
        <v>35</v>
      </c>
      <c r="B12" s="131" t="s">
        <v>56</v>
      </c>
      <c r="C12" s="131">
        <v>42290</v>
      </c>
      <c r="D12" s="142" t="s">
        <v>215</v>
      </c>
      <c r="E12" s="131" t="s">
        <v>32</v>
      </c>
      <c r="F12" s="143">
        <v>1</v>
      </c>
      <c r="G12" s="140">
        <v>0.27210000000000001</v>
      </c>
      <c r="H12" s="141">
        <v>156471.82</v>
      </c>
      <c r="I12" s="23">
        <v>156471.82</v>
      </c>
    </row>
    <row r="13" spans="1:9" s="11" customFormat="1" x14ac:dyDescent="0.2">
      <c r="A13" s="128" t="s">
        <v>212</v>
      </c>
      <c r="B13" s="131" t="s">
        <v>56</v>
      </c>
      <c r="C13" s="131">
        <v>42301</v>
      </c>
      <c r="D13" s="142" t="s">
        <v>57</v>
      </c>
      <c r="E13" s="131" t="s">
        <v>32</v>
      </c>
      <c r="F13" s="143">
        <v>1</v>
      </c>
      <c r="G13" s="140">
        <v>0.27210000000000001</v>
      </c>
      <c r="H13" s="141">
        <v>12283.92</v>
      </c>
      <c r="I13" s="23">
        <v>12283.92</v>
      </c>
    </row>
    <row r="14" spans="1:9" s="11" customFormat="1" x14ac:dyDescent="0.2">
      <c r="A14" s="172" t="s">
        <v>70</v>
      </c>
      <c r="B14" s="173"/>
      <c r="C14" s="173"/>
      <c r="D14" s="173"/>
      <c r="E14" s="173"/>
      <c r="F14" s="173"/>
      <c r="G14" s="173"/>
      <c r="H14" s="173"/>
      <c r="I14" s="23">
        <v>319181.23</v>
      </c>
    </row>
    <row r="15" spans="1:9" s="11" customFormat="1" x14ac:dyDescent="0.2">
      <c r="A15" s="21">
        <v>2</v>
      </c>
      <c r="B15" s="158" t="s">
        <v>236</v>
      </c>
      <c r="C15" s="158"/>
      <c r="D15" s="158"/>
      <c r="E15" s="158"/>
      <c r="F15" s="158"/>
      <c r="G15" s="158"/>
      <c r="H15" s="158"/>
      <c r="I15" s="159"/>
    </row>
    <row r="16" spans="1:9" s="11" customFormat="1" x14ac:dyDescent="0.2">
      <c r="A16" s="21" t="s">
        <v>58</v>
      </c>
      <c r="B16" s="158" t="s">
        <v>237</v>
      </c>
      <c r="C16" s="158"/>
      <c r="D16" s="158"/>
      <c r="E16" s="158"/>
      <c r="F16" s="158"/>
      <c r="G16" s="158"/>
      <c r="H16" s="158"/>
      <c r="I16" s="159"/>
    </row>
    <row r="17" spans="1:9" s="11" customFormat="1" x14ac:dyDescent="0.2">
      <c r="A17" s="21" t="s">
        <v>216</v>
      </c>
      <c r="B17" s="158" t="s">
        <v>238</v>
      </c>
      <c r="C17" s="158"/>
      <c r="D17" s="158"/>
      <c r="E17" s="158"/>
      <c r="F17" s="158"/>
      <c r="G17" s="158"/>
      <c r="H17" s="158"/>
      <c r="I17" s="159"/>
    </row>
    <row r="18" spans="1:9" s="11" customFormat="1" x14ac:dyDescent="0.2">
      <c r="A18" s="128" t="s">
        <v>217</v>
      </c>
      <c r="B18" s="131" t="s">
        <v>56</v>
      </c>
      <c r="C18" s="137">
        <v>40015</v>
      </c>
      <c r="D18" s="142" t="s">
        <v>225</v>
      </c>
      <c r="E18" s="131" t="s">
        <v>21</v>
      </c>
      <c r="F18" s="144">
        <v>7393.92</v>
      </c>
      <c r="G18" s="140">
        <v>0.27210000000000001</v>
      </c>
      <c r="H18" s="141">
        <v>8.6199999999999992</v>
      </c>
      <c r="I18" s="23">
        <v>63735.59</v>
      </c>
    </row>
    <row r="19" spans="1:9" s="11" customFormat="1" x14ac:dyDescent="0.2">
      <c r="A19" s="128" t="s">
        <v>218</v>
      </c>
      <c r="B19" s="131" t="s">
        <v>56</v>
      </c>
      <c r="C19" s="137">
        <v>45435</v>
      </c>
      <c r="D19" s="142" t="s">
        <v>226</v>
      </c>
      <c r="E19" s="131" t="s">
        <v>21</v>
      </c>
      <c r="F19" s="144">
        <v>6168.92</v>
      </c>
      <c r="G19" s="140">
        <v>0.27210000000000001</v>
      </c>
      <c r="H19" s="141">
        <v>19.170000000000002</v>
      </c>
      <c r="I19" s="23">
        <v>118258.2</v>
      </c>
    </row>
    <row r="20" spans="1:9" s="11" customFormat="1" x14ac:dyDescent="0.2">
      <c r="A20" s="128" t="s">
        <v>219</v>
      </c>
      <c r="B20" s="131" t="s">
        <v>56</v>
      </c>
      <c r="C20" s="137">
        <v>40015</v>
      </c>
      <c r="D20" s="142" t="s">
        <v>225</v>
      </c>
      <c r="E20" s="131" t="s">
        <v>21</v>
      </c>
      <c r="F20" s="144">
        <v>3689.38</v>
      </c>
      <c r="G20" s="140">
        <v>0.27210000000000001</v>
      </c>
      <c r="H20" s="141">
        <v>8.6199999999999992</v>
      </c>
      <c r="I20" s="23">
        <v>31802.46</v>
      </c>
    </row>
    <row r="21" spans="1:9" s="11" customFormat="1" x14ac:dyDescent="0.2">
      <c r="A21" s="128" t="s">
        <v>220</v>
      </c>
      <c r="B21" s="131" t="s">
        <v>56</v>
      </c>
      <c r="C21" s="137">
        <v>40105</v>
      </c>
      <c r="D21" s="142" t="s">
        <v>227</v>
      </c>
      <c r="E21" s="131" t="s">
        <v>21</v>
      </c>
      <c r="F21" s="144">
        <v>2951.5</v>
      </c>
      <c r="G21" s="140">
        <v>0.27210000000000001</v>
      </c>
      <c r="H21" s="141">
        <v>11.06</v>
      </c>
      <c r="I21" s="23">
        <v>32643.59</v>
      </c>
    </row>
    <row r="22" spans="1:9" s="11" customFormat="1" ht="25.5" x14ac:dyDescent="0.2">
      <c r="A22" s="128" t="s">
        <v>221</v>
      </c>
      <c r="B22" s="131" t="s">
        <v>56</v>
      </c>
      <c r="C22" s="137">
        <v>40001</v>
      </c>
      <c r="D22" s="142" t="s">
        <v>60</v>
      </c>
      <c r="E22" s="131" t="s">
        <v>22</v>
      </c>
      <c r="F22" s="144">
        <v>100</v>
      </c>
      <c r="G22" s="140">
        <v>0.27210000000000001</v>
      </c>
      <c r="H22" s="141">
        <v>0.63</v>
      </c>
      <c r="I22" s="23">
        <v>63</v>
      </c>
    </row>
    <row r="23" spans="1:9" s="11" customFormat="1" x14ac:dyDescent="0.2">
      <c r="A23" s="128" t="s">
        <v>222</v>
      </c>
      <c r="B23" s="131" t="s">
        <v>56</v>
      </c>
      <c r="C23" s="137">
        <v>42825</v>
      </c>
      <c r="D23" s="142" t="s">
        <v>228</v>
      </c>
      <c r="E23" s="131" t="s">
        <v>21</v>
      </c>
      <c r="F23" s="144">
        <v>16.100000000000001</v>
      </c>
      <c r="G23" s="140">
        <v>0.27210000000000001</v>
      </c>
      <c r="H23" s="141">
        <v>794.87</v>
      </c>
      <c r="I23" s="23">
        <v>12797.41</v>
      </c>
    </row>
    <row r="24" spans="1:9" s="11" customFormat="1" x14ac:dyDescent="0.2">
      <c r="A24" s="128" t="s">
        <v>223</v>
      </c>
      <c r="B24" s="131" t="s">
        <v>56</v>
      </c>
      <c r="C24" s="137">
        <v>44010</v>
      </c>
      <c r="D24" s="142" t="s">
        <v>229</v>
      </c>
      <c r="E24" s="131" t="s">
        <v>21</v>
      </c>
      <c r="F24" s="144">
        <v>16.100000000000001</v>
      </c>
      <c r="G24" s="140">
        <v>0.27210000000000001</v>
      </c>
      <c r="H24" s="141">
        <v>2.57</v>
      </c>
      <c r="I24" s="23">
        <v>41.38</v>
      </c>
    </row>
    <row r="25" spans="1:9" s="11" customFormat="1" x14ac:dyDescent="0.2">
      <c r="A25" s="128" t="s">
        <v>224</v>
      </c>
      <c r="B25" s="131" t="s">
        <v>56</v>
      </c>
      <c r="C25" s="137">
        <v>44011</v>
      </c>
      <c r="D25" s="142" t="s">
        <v>230</v>
      </c>
      <c r="E25" s="131" t="s">
        <v>47</v>
      </c>
      <c r="F25" s="144">
        <v>392.84</v>
      </c>
      <c r="G25" s="140">
        <v>0.27210000000000001</v>
      </c>
      <c r="H25" s="141">
        <v>3.8</v>
      </c>
      <c r="I25" s="23">
        <v>1492.79</v>
      </c>
    </row>
    <row r="26" spans="1:9" s="11" customFormat="1" x14ac:dyDescent="0.2">
      <c r="A26" s="128" t="s">
        <v>411</v>
      </c>
      <c r="B26" s="131" t="s">
        <v>56</v>
      </c>
      <c r="C26" s="137">
        <v>45245</v>
      </c>
      <c r="D26" s="142" t="s">
        <v>231</v>
      </c>
      <c r="E26" s="131" t="s">
        <v>22</v>
      </c>
      <c r="F26" s="144">
        <v>420</v>
      </c>
      <c r="G26" s="140">
        <v>0.27210000000000001</v>
      </c>
      <c r="H26" s="141">
        <v>5.27</v>
      </c>
      <c r="I26" s="23">
        <v>2213.4</v>
      </c>
    </row>
    <row r="27" spans="1:9" s="11" customFormat="1" x14ac:dyDescent="0.2">
      <c r="A27" s="21" t="s">
        <v>232</v>
      </c>
      <c r="B27" s="158" t="s">
        <v>239</v>
      </c>
      <c r="C27" s="158"/>
      <c r="D27" s="158"/>
      <c r="E27" s="158"/>
      <c r="F27" s="158"/>
      <c r="G27" s="158"/>
      <c r="H27" s="158"/>
      <c r="I27" s="159"/>
    </row>
    <row r="28" spans="1:9" s="11" customFormat="1" x14ac:dyDescent="0.2">
      <c r="A28" s="128" t="s">
        <v>233</v>
      </c>
      <c r="B28" s="131" t="s">
        <v>56</v>
      </c>
      <c r="C28" s="137">
        <v>45054</v>
      </c>
      <c r="D28" s="142" t="s">
        <v>240</v>
      </c>
      <c r="E28" s="131" t="s">
        <v>21</v>
      </c>
      <c r="F28" s="144">
        <v>87.53</v>
      </c>
      <c r="G28" s="140">
        <v>0.27210000000000001</v>
      </c>
      <c r="H28" s="141">
        <v>782.57</v>
      </c>
      <c r="I28" s="23">
        <v>68498.350000000006</v>
      </c>
    </row>
    <row r="29" spans="1:9" s="11" customFormat="1" x14ac:dyDescent="0.2">
      <c r="A29" s="128" t="s">
        <v>234</v>
      </c>
      <c r="B29" s="131" t="s">
        <v>56</v>
      </c>
      <c r="C29" s="137">
        <v>42856</v>
      </c>
      <c r="D29" s="142" t="s">
        <v>241</v>
      </c>
      <c r="E29" s="131" t="s">
        <v>21</v>
      </c>
      <c r="F29" s="144">
        <v>108.12</v>
      </c>
      <c r="G29" s="140">
        <v>0.27210000000000001</v>
      </c>
      <c r="H29" s="141">
        <v>301.73</v>
      </c>
      <c r="I29" s="23">
        <v>32623.05</v>
      </c>
    </row>
    <row r="30" spans="1:9" s="11" customFormat="1" x14ac:dyDescent="0.2">
      <c r="A30" s="128" t="s">
        <v>235</v>
      </c>
      <c r="B30" s="131" t="s">
        <v>56</v>
      </c>
      <c r="C30" s="137">
        <v>45585</v>
      </c>
      <c r="D30" s="142" t="s">
        <v>242</v>
      </c>
      <c r="E30" s="131" t="s">
        <v>21</v>
      </c>
      <c r="F30" s="144">
        <v>545.38</v>
      </c>
      <c r="G30" s="140">
        <v>0.1898</v>
      </c>
      <c r="H30" s="141">
        <v>252.16</v>
      </c>
      <c r="I30" s="23">
        <v>137523.01999999999</v>
      </c>
    </row>
    <row r="31" spans="1:9" s="11" customFormat="1" ht="12.75" customHeight="1" x14ac:dyDescent="0.2">
      <c r="A31" s="172" t="s">
        <v>71</v>
      </c>
      <c r="B31" s="173"/>
      <c r="C31" s="173"/>
      <c r="D31" s="173"/>
      <c r="E31" s="173"/>
      <c r="F31" s="173"/>
      <c r="G31" s="173"/>
      <c r="H31" s="173"/>
      <c r="I31" s="23">
        <v>501692.24000000005</v>
      </c>
    </row>
    <row r="32" spans="1:9" s="11" customFormat="1" ht="12.75" customHeight="1" x14ac:dyDescent="0.2">
      <c r="A32" s="21">
        <v>3</v>
      </c>
      <c r="B32" s="158" t="s">
        <v>243</v>
      </c>
      <c r="C32" s="158"/>
      <c r="D32" s="158"/>
      <c r="E32" s="158"/>
      <c r="F32" s="158"/>
      <c r="G32" s="158"/>
      <c r="H32" s="158"/>
      <c r="I32" s="159"/>
    </row>
    <row r="33" spans="1:9" s="11" customFormat="1" ht="12.75" customHeight="1" x14ac:dyDescent="0.2">
      <c r="A33" s="21" t="s">
        <v>72</v>
      </c>
      <c r="B33" s="158" t="s">
        <v>244</v>
      </c>
      <c r="C33" s="158"/>
      <c r="D33" s="158"/>
      <c r="E33" s="158"/>
      <c r="F33" s="158"/>
      <c r="G33" s="158"/>
      <c r="H33" s="158"/>
      <c r="I33" s="159"/>
    </row>
    <row r="34" spans="1:9" s="11" customFormat="1" ht="25.5" x14ac:dyDescent="0.2">
      <c r="A34" s="128" t="s">
        <v>247</v>
      </c>
      <c r="B34" s="131" t="s">
        <v>257</v>
      </c>
      <c r="C34" s="137" t="s">
        <v>250</v>
      </c>
      <c r="D34" s="142" t="s">
        <v>412</v>
      </c>
      <c r="E34" s="131" t="s">
        <v>251</v>
      </c>
      <c r="F34" s="144">
        <v>35</v>
      </c>
      <c r="G34" s="140">
        <v>0.27210000000000001</v>
      </c>
      <c r="H34" s="141">
        <v>1544.98</v>
      </c>
      <c r="I34" s="23">
        <v>54074.3</v>
      </c>
    </row>
    <row r="35" spans="1:9" s="11" customFormat="1" ht="25.5" x14ac:dyDescent="0.2">
      <c r="A35" s="128" t="s">
        <v>245</v>
      </c>
      <c r="B35" s="131" t="s">
        <v>257</v>
      </c>
      <c r="C35" s="137" t="s">
        <v>249</v>
      </c>
      <c r="D35" s="142" t="s">
        <v>413</v>
      </c>
      <c r="E35" s="131" t="s">
        <v>251</v>
      </c>
      <c r="F35" s="144">
        <v>35</v>
      </c>
      <c r="G35" s="140">
        <v>0.1898</v>
      </c>
      <c r="H35" s="141">
        <v>20880.990000000002</v>
      </c>
      <c r="I35" s="23">
        <v>730834.65</v>
      </c>
    </row>
    <row r="36" spans="1:9" s="11" customFormat="1" x14ac:dyDescent="0.2">
      <c r="A36" s="128" t="s">
        <v>248</v>
      </c>
      <c r="B36" s="131" t="s">
        <v>257</v>
      </c>
      <c r="C36" s="137" t="s">
        <v>416</v>
      </c>
      <c r="D36" s="142" t="s">
        <v>417</v>
      </c>
      <c r="E36" s="131" t="s">
        <v>32</v>
      </c>
      <c r="F36" s="144">
        <v>2</v>
      </c>
      <c r="G36" s="140">
        <v>0.27210000000000001</v>
      </c>
      <c r="H36" s="141">
        <v>103459.81</v>
      </c>
      <c r="I36" s="23">
        <v>206919.62</v>
      </c>
    </row>
    <row r="37" spans="1:9" s="11" customFormat="1" ht="12.75" customHeight="1" x14ac:dyDescent="0.2">
      <c r="A37" s="21" t="s">
        <v>73</v>
      </c>
      <c r="B37" s="158" t="s">
        <v>252</v>
      </c>
      <c r="C37" s="158"/>
      <c r="D37" s="158"/>
      <c r="E37" s="158"/>
      <c r="F37" s="158"/>
      <c r="G37" s="158"/>
      <c r="H37" s="158"/>
      <c r="I37" s="159"/>
    </row>
    <row r="38" spans="1:9" s="11" customFormat="1" x14ac:dyDescent="0.2">
      <c r="A38" s="128" t="s">
        <v>254</v>
      </c>
      <c r="B38" s="131" t="s">
        <v>56</v>
      </c>
      <c r="C38" s="137">
        <v>40451</v>
      </c>
      <c r="D38" s="142" t="s">
        <v>258</v>
      </c>
      <c r="E38" s="131" t="s">
        <v>262</v>
      </c>
      <c r="F38" s="144">
        <v>26153.07</v>
      </c>
      <c r="G38" s="140">
        <v>0.27210000000000001</v>
      </c>
      <c r="H38" s="141">
        <v>0.85</v>
      </c>
      <c r="I38" s="23">
        <v>22230.11</v>
      </c>
    </row>
    <row r="39" spans="1:9" s="11" customFormat="1" x14ac:dyDescent="0.2">
      <c r="A39" s="128" t="s">
        <v>246</v>
      </c>
      <c r="B39" s="131" t="s">
        <v>56</v>
      </c>
      <c r="C39" s="137">
        <v>45205</v>
      </c>
      <c r="D39" s="142" t="s">
        <v>259</v>
      </c>
      <c r="E39" s="131" t="s">
        <v>262</v>
      </c>
      <c r="F39" s="144">
        <v>4714.7299999999996</v>
      </c>
      <c r="G39" s="140">
        <v>0.27210000000000001</v>
      </c>
      <c r="H39" s="141">
        <v>0.95</v>
      </c>
      <c r="I39" s="23">
        <v>4478.99</v>
      </c>
    </row>
    <row r="40" spans="1:9" s="11" customFormat="1" ht="25.5" x14ac:dyDescent="0.2">
      <c r="A40" s="128" t="s">
        <v>255</v>
      </c>
      <c r="B40" s="131" t="s">
        <v>257</v>
      </c>
      <c r="C40" s="137" t="s">
        <v>253</v>
      </c>
      <c r="D40" s="142" t="s">
        <v>260</v>
      </c>
      <c r="E40" s="131" t="s">
        <v>51</v>
      </c>
      <c r="F40" s="144">
        <v>693</v>
      </c>
      <c r="G40" s="140">
        <v>0.27210000000000001</v>
      </c>
      <c r="H40" s="141">
        <v>29.72</v>
      </c>
      <c r="I40" s="23">
        <v>20595.96</v>
      </c>
    </row>
    <row r="41" spans="1:9" s="11" customFormat="1" x14ac:dyDescent="0.2">
      <c r="A41" s="128" t="s">
        <v>256</v>
      </c>
      <c r="B41" s="131" t="s">
        <v>56</v>
      </c>
      <c r="C41" s="137">
        <v>45206</v>
      </c>
      <c r="D41" s="142" t="s">
        <v>261</v>
      </c>
      <c r="E41" s="131" t="s">
        <v>262</v>
      </c>
      <c r="F41" s="144">
        <v>20997.9</v>
      </c>
      <c r="G41" s="140">
        <v>0.27210000000000001</v>
      </c>
      <c r="H41" s="141">
        <v>0.84</v>
      </c>
      <c r="I41" s="23">
        <v>17638.240000000002</v>
      </c>
    </row>
    <row r="42" spans="1:9" s="11" customFormat="1" ht="12.75" customHeight="1" x14ac:dyDescent="0.2">
      <c r="A42" s="172" t="s">
        <v>74</v>
      </c>
      <c r="B42" s="173"/>
      <c r="C42" s="173"/>
      <c r="D42" s="173"/>
      <c r="E42" s="173"/>
      <c r="F42" s="173"/>
      <c r="G42" s="173"/>
      <c r="H42" s="173"/>
      <c r="I42" s="23">
        <v>1056771.8700000001</v>
      </c>
    </row>
    <row r="43" spans="1:9" s="11" customFormat="1" ht="12.75" customHeight="1" x14ac:dyDescent="0.2">
      <c r="A43" s="21">
        <v>4</v>
      </c>
      <c r="B43" s="158" t="s">
        <v>45</v>
      </c>
      <c r="C43" s="158"/>
      <c r="D43" s="158"/>
      <c r="E43" s="158"/>
      <c r="F43" s="158"/>
      <c r="G43" s="158"/>
      <c r="H43" s="158"/>
      <c r="I43" s="159"/>
    </row>
    <row r="44" spans="1:9" s="11" customFormat="1" ht="12.75" customHeight="1" x14ac:dyDescent="0.2">
      <c r="A44" s="21" t="s">
        <v>263</v>
      </c>
      <c r="B44" s="158" t="s">
        <v>45</v>
      </c>
      <c r="C44" s="158"/>
      <c r="D44" s="158"/>
      <c r="E44" s="158"/>
      <c r="F44" s="158"/>
      <c r="G44" s="158"/>
      <c r="H44" s="158"/>
      <c r="I44" s="159"/>
    </row>
    <row r="45" spans="1:9" s="11" customFormat="1" x14ac:dyDescent="0.2">
      <c r="A45" s="128" t="s">
        <v>254</v>
      </c>
      <c r="B45" s="131" t="s">
        <v>56</v>
      </c>
      <c r="C45" s="131">
        <v>44052</v>
      </c>
      <c r="D45" s="136" t="s">
        <v>270</v>
      </c>
      <c r="E45" s="129" t="s">
        <v>22</v>
      </c>
      <c r="F45" s="145">
        <v>4099.2</v>
      </c>
      <c r="G45" s="140">
        <v>0.27210000000000001</v>
      </c>
      <c r="H45" s="141">
        <v>3.65</v>
      </c>
      <c r="I45" s="23">
        <v>14962.08</v>
      </c>
    </row>
    <row r="46" spans="1:9" s="11" customFormat="1" x14ac:dyDescent="0.2">
      <c r="A46" s="128" t="s">
        <v>246</v>
      </c>
      <c r="B46" s="131" t="s">
        <v>56</v>
      </c>
      <c r="C46" s="131">
        <v>40425</v>
      </c>
      <c r="D46" s="136" t="s">
        <v>62</v>
      </c>
      <c r="E46" s="129" t="s">
        <v>21</v>
      </c>
      <c r="F46" s="145">
        <v>183</v>
      </c>
      <c r="G46" s="140">
        <v>0.27210000000000001</v>
      </c>
      <c r="H46" s="146">
        <v>10.94</v>
      </c>
      <c r="I46" s="23">
        <v>2002.02</v>
      </c>
    </row>
    <row r="47" spans="1:9" s="11" customFormat="1" x14ac:dyDescent="0.2">
      <c r="A47" s="128" t="s">
        <v>255</v>
      </c>
      <c r="B47" s="131" t="s">
        <v>56</v>
      </c>
      <c r="C47" s="131">
        <v>40607</v>
      </c>
      <c r="D47" s="136" t="s">
        <v>271</v>
      </c>
      <c r="E47" s="129" t="s">
        <v>21</v>
      </c>
      <c r="F47" s="145">
        <v>1529.88</v>
      </c>
      <c r="G47" s="140">
        <v>0.27210000000000001</v>
      </c>
      <c r="H47" s="146">
        <v>202.9</v>
      </c>
      <c r="I47" s="23">
        <v>310412.65000000002</v>
      </c>
    </row>
    <row r="48" spans="1:9" s="11" customFormat="1" x14ac:dyDescent="0.2">
      <c r="A48" s="128" t="s">
        <v>256</v>
      </c>
      <c r="B48" s="131" t="s">
        <v>56</v>
      </c>
      <c r="C48" s="131">
        <v>44200</v>
      </c>
      <c r="D48" s="136" t="s">
        <v>63</v>
      </c>
      <c r="E48" s="129" t="s">
        <v>22</v>
      </c>
      <c r="F48" s="145">
        <v>3660</v>
      </c>
      <c r="G48" s="140">
        <v>0.27210000000000001</v>
      </c>
      <c r="H48" s="146">
        <v>0.6</v>
      </c>
      <c r="I48" s="23">
        <v>2196</v>
      </c>
    </row>
    <row r="49" spans="1:9" s="11" customFormat="1" x14ac:dyDescent="0.2">
      <c r="A49" s="128" t="s">
        <v>264</v>
      </c>
      <c r="B49" s="131" t="s">
        <v>56</v>
      </c>
      <c r="C49" s="131">
        <v>44201</v>
      </c>
      <c r="D49" s="136" t="s">
        <v>61</v>
      </c>
      <c r="E49" s="129" t="s">
        <v>22</v>
      </c>
      <c r="F49" s="145">
        <v>3660</v>
      </c>
      <c r="G49" s="140">
        <v>0.27210000000000001</v>
      </c>
      <c r="H49" s="146">
        <v>0.48</v>
      </c>
      <c r="I49" s="23">
        <v>1756.8</v>
      </c>
    </row>
    <row r="50" spans="1:9" s="11" customFormat="1" x14ac:dyDescent="0.2">
      <c r="A50" s="128" t="s">
        <v>265</v>
      </c>
      <c r="B50" s="131" t="s">
        <v>56</v>
      </c>
      <c r="C50" s="131" t="s">
        <v>59</v>
      </c>
      <c r="D50" s="136" t="s">
        <v>272</v>
      </c>
      <c r="E50" s="129" t="s">
        <v>21</v>
      </c>
      <c r="F50" s="145">
        <v>183</v>
      </c>
      <c r="G50" s="140">
        <v>0.27210000000000001</v>
      </c>
      <c r="H50" s="146">
        <v>43.9</v>
      </c>
      <c r="I50" s="23">
        <v>8033.7</v>
      </c>
    </row>
    <row r="51" spans="1:9" s="11" customFormat="1" ht="25.5" x14ac:dyDescent="0.2">
      <c r="A51" s="128" t="s">
        <v>266</v>
      </c>
      <c r="B51" s="131" t="s">
        <v>56</v>
      </c>
      <c r="C51" s="131" t="s">
        <v>269</v>
      </c>
      <c r="D51" s="136" t="s">
        <v>273</v>
      </c>
      <c r="E51" s="129" t="s">
        <v>51</v>
      </c>
      <c r="F51" s="145">
        <v>439.2</v>
      </c>
      <c r="G51" s="140">
        <v>0.1898</v>
      </c>
      <c r="H51" s="146">
        <v>630.59</v>
      </c>
      <c r="I51" s="23">
        <v>276955.13</v>
      </c>
    </row>
    <row r="52" spans="1:9" s="11" customFormat="1" x14ac:dyDescent="0.2">
      <c r="A52" s="128" t="s">
        <v>267</v>
      </c>
      <c r="B52" s="131" t="s">
        <v>56</v>
      </c>
      <c r="C52" s="131">
        <v>40485</v>
      </c>
      <c r="D52" s="136" t="s">
        <v>66</v>
      </c>
      <c r="E52" s="129" t="s">
        <v>51</v>
      </c>
      <c r="F52" s="145">
        <v>4.3899999999999997</v>
      </c>
      <c r="G52" s="140">
        <v>0.1898</v>
      </c>
      <c r="H52" s="146">
        <v>3203.41</v>
      </c>
      <c r="I52" s="23">
        <v>14062.97</v>
      </c>
    </row>
    <row r="53" spans="1:9" s="11" customFormat="1" x14ac:dyDescent="0.2">
      <c r="A53" s="128" t="s">
        <v>268</v>
      </c>
      <c r="B53" s="131" t="s">
        <v>56</v>
      </c>
      <c r="C53" s="131">
        <v>40510</v>
      </c>
      <c r="D53" s="136" t="s">
        <v>65</v>
      </c>
      <c r="E53" s="129" t="s">
        <v>51</v>
      </c>
      <c r="F53" s="145">
        <v>1.46</v>
      </c>
      <c r="G53" s="140">
        <v>0.1898</v>
      </c>
      <c r="H53" s="146">
        <v>4041.27</v>
      </c>
      <c r="I53" s="23">
        <v>5900.25</v>
      </c>
    </row>
    <row r="54" spans="1:9" s="11" customFormat="1" ht="12.75" customHeight="1" x14ac:dyDescent="0.2">
      <c r="A54" s="21" t="s">
        <v>274</v>
      </c>
      <c r="B54" s="158" t="s">
        <v>276</v>
      </c>
      <c r="C54" s="158"/>
      <c r="D54" s="158"/>
      <c r="E54" s="158"/>
      <c r="F54" s="158"/>
      <c r="G54" s="158"/>
      <c r="H54" s="158"/>
      <c r="I54" s="159"/>
    </row>
    <row r="55" spans="1:9" s="11" customFormat="1" ht="12.75" customHeight="1" x14ac:dyDescent="0.2">
      <c r="A55" s="128" t="s">
        <v>275</v>
      </c>
      <c r="B55" s="131" t="s">
        <v>56</v>
      </c>
      <c r="C55" s="131">
        <v>40455</v>
      </c>
      <c r="D55" s="136" t="s">
        <v>280</v>
      </c>
      <c r="E55" s="129" t="s">
        <v>47</v>
      </c>
      <c r="F55" s="129">
        <v>60277.27</v>
      </c>
      <c r="G55" s="140">
        <v>0.27210000000000001</v>
      </c>
      <c r="H55" s="146">
        <v>1.41</v>
      </c>
      <c r="I55" s="23">
        <v>84990.95</v>
      </c>
    </row>
    <row r="56" spans="1:9" s="11" customFormat="1" ht="12.75" customHeight="1" x14ac:dyDescent="0.2">
      <c r="A56" s="128" t="s">
        <v>277</v>
      </c>
      <c r="B56" s="131" t="s">
        <v>56</v>
      </c>
      <c r="C56" s="131">
        <v>40460</v>
      </c>
      <c r="D56" s="136" t="s">
        <v>281</v>
      </c>
      <c r="E56" s="129" t="s">
        <v>262</v>
      </c>
      <c r="F56" s="129">
        <v>15284.16</v>
      </c>
      <c r="G56" s="140">
        <v>0.27210000000000001</v>
      </c>
      <c r="H56" s="146">
        <v>0.95</v>
      </c>
      <c r="I56" s="23">
        <v>14519.95</v>
      </c>
    </row>
    <row r="57" spans="1:9" s="11" customFormat="1" ht="12.75" customHeight="1" x14ac:dyDescent="0.2">
      <c r="A57" s="128" t="s">
        <v>278</v>
      </c>
      <c r="B57" s="131" t="s">
        <v>56</v>
      </c>
      <c r="C57" s="131">
        <v>40430</v>
      </c>
      <c r="D57" s="136" t="s">
        <v>282</v>
      </c>
      <c r="E57" s="129" t="s">
        <v>47</v>
      </c>
      <c r="F57" s="129">
        <v>1830</v>
      </c>
      <c r="G57" s="140">
        <v>0.27210000000000001</v>
      </c>
      <c r="H57" s="146">
        <v>3.32</v>
      </c>
      <c r="I57" s="23">
        <v>6075.6</v>
      </c>
    </row>
    <row r="58" spans="1:9" s="11" customFormat="1" ht="12.75" customHeight="1" x14ac:dyDescent="0.2">
      <c r="A58" s="128" t="s">
        <v>279</v>
      </c>
      <c r="B58" s="131" t="s">
        <v>56</v>
      </c>
      <c r="C58" s="131">
        <v>40530</v>
      </c>
      <c r="D58" s="136" t="s">
        <v>67</v>
      </c>
      <c r="E58" s="129" t="s">
        <v>262</v>
      </c>
      <c r="F58" s="129">
        <v>203.79</v>
      </c>
      <c r="G58" s="140">
        <v>0.27210000000000001</v>
      </c>
      <c r="H58" s="146">
        <v>2.1800000000000002</v>
      </c>
      <c r="I58" s="23">
        <v>444.26</v>
      </c>
    </row>
    <row r="59" spans="1:9" s="11" customFormat="1" ht="12.75" customHeight="1" x14ac:dyDescent="0.2">
      <c r="A59" s="172" t="s">
        <v>283</v>
      </c>
      <c r="B59" s="173"/>
      <c r="C59" s="173"/>
      <c r="D59" s="173"/>
      <c r="E59" s="173"/>
      <c r="F59" s="173"/>
      <c r="G59" s="173"/>
      <c r="H59" s="173"/>
      <c r="I59" s="23">
        <v>742312.36</v>
      </c>
    </row>
    <row r="60" spans="1:9" s="11" customFormat="1" ht="12.75" customHeight="1" x14ac:dyDescent="0.2">
      <c r="A60" s="21">
        <v>5</v>
      </c>
      <c r="B60" s="158" t="s">
        <v>284</v>
      </c>
      <c r="C60" s="158"/>
      <c r="D60" s="158"/>
      <c r="E60" s="158"/>
      <c r="F60" s="158"/>
      <c r="G60" s="158"/>
      <c r="H60" s="158"/>
      <c r="I60" s="159"/>
    </row>
    <row r="61" spans="1:9" s="11" customFormat="1" ht="29.25" customHeight="1" x14ac:dyDescent="0.2">
      <c r="A61" s="128" t="s">
        <v>23</v>
      </c>
      <c r="B61" s="131" t="s">
        <v>257</v>
      </c>
      <c r="C61" s="131" t="s">
        <v>285</v>
      </c>
      <c r="D61" s="136" t="s">
        <v>286</v>
      </c>
      <c r="E61" s="129" t="s">
        <v>294</v>
      </c>
      <c r="F61" s="145">
        <v>240</v>
      </c>
      <c r="G61" s="140">
        <v>0.27210000000000001</v>
      </c>
      <c r="H61" s="146">
        <v>6.97</v>
      </c>
      <c r="I61" s="23">
        <v>1672.8</v>
      </c>
    </row>
    <row r="62" spans="1:9" s="11" customFormat="1" x14ac:dyDescent="0.2">
      <c r="A62" s="128" t="s">
        <v>24</v>
      </c>
      <c r="B62" s="131" t="s">
        <v>56</v>
      </c>
      <c r="C62" s="131">
        <v>40851</v>
      </c>
      <c r="D62" s="136" t="s">
        <v>287</v>
      </c>
      <c r="E62" s="129" t="s">
        <v>22</v>
      </c>
      <c r="F62" s="129">
        <v>40.56</v>
      </c>
      <c r="G62" s="140">
        <v>0.27210000000000001</v>
      </c>
      <c r="H62" s="146">
        <v>522.79</v>
      </c>
      <c r="I62" s="23">
        <v>21204.36</v>
      </c>
    </row>
    <row r="63" spans="1:9" s="11" customFormat="1" ht="12.75" customHeight="1" x14ac:dyDescent="0.2">
      <c r="A63" s="172" t="s">
        <v>288</v>
      </c>
      <c r="B63" s="173"/>
      <c r="C63" s="173"/>
      <c r="D63" s="173"/>
      <c r="E63" s="173"/>
      <c r="F63" s="173"/>
      <c r="G63" s="173"/>
      <c r="H63" s="173"/>
      <c r="I63" s="23">
        <v>22877.16</v>
      </c>
    </row>
    <row r="64" spans="1:9" s="11" customFormat="1" ht="12.75" customHeight="1" x14ac:dyDescent="0.2">
      <c r="A64" s="21">
        <v>6</v>
      </c>
      <c r="B64" s="158" t="s">
        <v>46</v>
      </c>
      <c r="C64" s="158"/>
      <c r="D64" s="158"/>
      <c r="E64" s="158"/>
      <c r="F64" s="158"/>
      <c r="G64" s="158"/>
      <c r="H64" s="158"/>
      <c r="I64" s="159"/>
    </row>
    <row r="65" spans="1:12" s="11" customFormat="1" ht="12.75" customHeight="1" x14ac:dyDescent="0.2">
      <c r="A65" s="128" t="s">
        <v>289</v>
      </c>
      <c r="B65" s="131" t="s">
        <v>56</v>
      </c>
      <c r="C65" s="131">
        <v>40817</v>
      </c>
      <c r="D65" s="136" t="s">
        <v>292</v>
      </c>
      <c r="E65" s="129" t="s">
        <v>22</v>
      </c>
      <c r="F65" s="145">
        <v>90</v>
      </c>
      <c r="G65" s="140">
        <v>0.27210000000000001</v>
      </c>
      <c r="H65" s="146">
        <v>18.809999999999999</v>
      </c>
      <c r="I65" s="23">
        <v>1692.91</v>
      </c>
    </row>
    <row r="66" spans="1:12" s="11" customFormat="1" ht="12.75" customHeight="1" x14ac:dyDescent="0.2">
      <c r="A66" s="128" t="s">
        <v>290</v>
      </c>
      <c r="B66" s="131" t="s">
        <v>56</v>
      </c>
      <c r="C66" s="131">
        <v>40851</v>
      </c>
      <c r="D66" s="136" t="s">
        <v>287</v>
      </c>
      <c r="E66" s="129" t="s">
        <v>22</v>
      </c>
      <c r="F66" s="145">
        <v>25</v>
      </c>
      <c r="G66" s="140">
        <v>0.27210000000000001</v>
      </c>
      <c r="H66" s="146">
        <v>522.79</v>
      </c>
      <c r="I66" s="23">
        <v>13069.75</v>
      </c>
    </row>
    <row r="67" spans="1:12" s="11" customFormat="1" ht="12.75" customHeight="1" x14ac:dyDescent="0.2">
      <c r="A67" s="128" t="s">
        <v>291</v>
      </c>
      <c r="B67" s="131" t="s">
        <v>56</v>
      </c>
      <c r="C67" s="131">
        <v>40830</v>
      </c>
      <c r="D67" s="136" t="s">
        <v>293</v>
      </c>
      <c r="E67" s="129" t="s">
        <v>32</v>
      </c>
      <c r="F67" s="145">
        <v>114</v>
      </c>
      <c r="G67" s="140">
        <v>0.27210000000000001</v>
      </c>
      <c r="H67" s="146">
        <v>38.39</v>
      </c>
      <c r="I67" s="23">
        <v>4376.46</v>
      </c>
    </row>
    <row r="68" spans="1:12" s="11" customFormat="1" ht="12.75" customHeight="1" x14ac:dyDescent="0.2">
      <c r="A68" s="172" t="s">
        <v>295</v>
      </c>
      <c r="B68" s="173"/>
      <c r="C68" s="173"/>
      <c r="D68" s="173"/>
      <c r="E68" s="173"/>
      <c r="F68" s="173"/>
      <c r="G68" s="173"/>
      <c r="H68" s="173"/>
      <c r="I68" s="23">
        <v>19139.12</v>
      </c>
    </row>
    <row r="69" spans="1:12" s="11" customFormat="1" ht="12.75" customHeight="1" x14ac:dyDescent="0.2">
      <c r="A69" s="184" t="s">
        <v>75</v>
      </c>
      <c r="B69" s="185"/>
      <c r="C69" s="185"/>
      <c r="D69" s="185"/>
      <c r="E69" s="185"/>
      <c r="F69" s="185"/>
      <c r="G69" s="185"/>
      <c r="H69" s="185"/>
      <c r="I69" s="148">
        <v>2661973.9800000004</v>
      </c>
      <c r="J69" s="152"/>
      <c r="K69" s="29"/>
      <c r="L69" s="155"/>
    </row>
    <row r="70" spans="1:12" s="11" customFormat="1" ht="12.75" customHeight="1" x14ac:dyDescent="0.2">
      <c r="A70" s="186" t="s">
        <v>421</v>
      </c>
      <c r="B70" s="187"/>
      <c r="C70" s="187"/>
      <c r="D70" s="187"/>
      <c r="E70" s="187"/>
      <c r="F70" s="187"/>
      <c r="G70" s="187"/>
      <c r="H70" s="187"/>
      <c r="I70" s="188"/>
    </row>
    <row r="71" spans="1:12" s="11" customFormat="1" ht="12.75" customHeight="1" x14ac:dyDescent="0.2">
      <c r="A71" s="182" t="s">
        <v>76</v>
      </c>
      <c r="B71" s="183"/>
      <c r="C71" s="183"/>
      <c r="D71" s="183"/>
      <c r="E71" s="183"/>
      <c r="F71" s="183"/>
      <c r="G71" s="129" t="s">
        <v>77</v>
      </c>
      <c r="H71" s="129" t="s">
        <v>78</v>
      </c>
      <c r="I71" s="43" t="s">
        <v>296</v>
      </c>
    </row>
    <row r="72" spans="1:12" s="11" customFormat="1" ht="12.75" customHeight="1" x14ac:dyDescent="0.2">
      <c r="A72" s="182" t="s">
        <v>55</v>
      </c>
      <c r="B72" s="183"/>
      <c r="C72" s="183"/>
      <c r="D72" s="183"/>
      <c r="E72" s="183"/>
      <c r="F72" s="183"/>
      <c r="G72" s="147">
        <v>0.11990396314843015</v>
      </c>
      <c r="H72" s="90">
        <v>319181.23</v>
      </c>
      <c r="I72" s="43">
        <v>9119.4599999999991</v>
      </c>
    </row>
    <row r="73" spans="1:12" s="11" customFormat="1" ht="12.75" customHeight="1" x14ac:dyDescent="0.2">
      <c r="A73" s="182" t="s">
        <v>237</v>
      </c>
      <c r="B73" s="183"/>
      <c r="C73" s="183"/>
      <c r="D73" s="183"/>
      <c r="E73" s="183"/>
      <c r="F73" s="183"/>
      <c r="G73" s="147">
        <v>0.18846624488793837</v>
      </c>
      <c r="H73" s="90">
        <v>501692.24000000005</v>
      </c>
      <c r="I73" s="43">
        <v>14334.06</v>
      </c>
    </row>
    <row r="74" spans="1:12" s="11" customFormat="1" ht="12.75" customHeight="1" x14ac:dyDescent="0.2">
      <c r="A74" s="182" t="s">
        <v>243</v>
      </c>
      <c r="B74" s="183"/>
      <c r="C74" s="183"/>
      <c r="D74" s="183"/>
      <c r="E74" s="183"/>
      <c r="F74" s="183"/>
      <c r="G74" s="147">
        <v>0.3969880539553583</v>
      </c>
      <c r="H74" s="90">
        <v>1056771.8700000001</v>
      </c>
      <c r="I74" s="43">
        <v>30193.48</v>
      </c>
    </row>
    <row r="75" spans="1:12" s="11" customFormat="1" ht="12.75" customHeight="1" x14ac:dyDescent="0.2">
      <c r="A75" s="182" t="s">
        <v>45</v>
      </c>
      <c r="B75" s="183"/>
      <c r="C75" s="183"/>
      <c r="D75" s="183"/>
      <c r="E75" s="183"/>
      <c r="F75" s="183"/>
      <c r="G75" s="147">
        <v>0.27885785720565154</v>
      </c>
      <c r="H75" s="90">
        <v>742312.36</v>
      </c>
      <c r="I75" s="43">
        <v>21208.92</v>
      </c>
    </row>
    <row r="76" spans="1:12" s="11" customFormat="1" ht="12.75" customHeight="1" x14ac:dyDescent="0.2">
      <c r="A76" s="182" t="s">
        <v>284</v>
      </c>
      <c r="B76" s="183"/>
      <c r="C76" s="183"/>
      <c r="D76" s="183"/>
      <c r="E76" s="183"/>
      <c r="F76" s="183"/>
      <c r="G76" s="147">
        <v>8.5940584588283606E-3</v>
      </c>
      <c r="H76" s="90">
        <v>22877.16</v>
      </c>
      <c r="I76" s="43">
        <v>653.63</v>
      </c>
    </row>
    <row r="77" spans="1:12" s="11" customFormat="1" ht="12.75" customHeight="1" x14ac:dyDescent="0.2">
      <c r="A77" s="182" t="s">
        <v>46</v>
      </c>
      <c r="B77" s="183"/>
      <c r="C77" s="183"/>
      <c r="D77" s="183"/>
      <c r="E77" s="183"/>
      <c r="F77" s="183"/>
      <c r="G77" s="147">
        <v>7.1898223437931556E-3</v>
      </c>
      <c r="H77" s="90">
        <v>19139.12</v>
      </c>
      <c r="I77" s="43">
        <v>546.83000000000004</v>
      </c>
    </row>
    <row r="78" spans="1:12" s="11" customFormat="1" ht="12.75" customHeight="1" x14ac:dyDescent="0.2">
      <c r="A78" s="174" t="s">
        <v>79</v>
      </c>
      <c r="B78" s="175"/>
      <c r="C78" s="175"/>
      <c r="D78" s="175"/>
      <c r="E78" s="175"/>
      <c r="F78" s="175"/>
      <c r="G78" s="149">
        <v>0.99999999999999989</v>
      </c>
      <c r="H78" s="150">
        <v>2661973.9800000004</v>
      </c>
      <c r="I78" s="151">
        <v>76056.38</v>
      </c>
    </row>
    <row r="79" spans="1:12" ht="15.75" x14ac:dyDescent="0.2">
      <c r="A79" s="166"/>
      <c r="B79" s="167"/>
      <c r="C79" s="167"/>
      <c r="D79" s="167"/>
      <c r="E79" s="167"/>
      <c r="F79" s="167"/>
      <c r="G79" s="167"/>
      <c r="H79" s="167"/>
      <c r="I79" s="168"/>
    </row>
    <row r="80" spans="1:12" ht="15.75" customHeight="1" x14ac:dyDescent="0.2">
      <c r="A80" s="176" t="s">
        <v>419</v>
      </c>
      <c r="B80" s="177"/>
      <c r="C80" s="177"/>
      <c r="D80" s="177"/>
      <c r="E80" s="177"/>
      <c r="F80" s="177"/>
      <c r="G80" s="177"/>
      <c r="H80" s="177"/>
      <c r="I80" s="178"/>
    </row>
    <row r="81" spans="1:9" ht="105.75" customHeight="1" thickBot="1" x14ac:dyDescent="0.3">
      <c r="A81" s="179" t="s">
        <v>16</v>
      </c>
      <c r="B81" s="180"/>
      <c r="C81" s="180"/>
      <c r="D81" s="180"/>
      <c r="E81" s="180"/>
      <c r="F81" s="180"/>
      <c r="G81" s="180"/>
      <c r="H81" s="180"/>
      <c r="I81" s="181"/>
    </row>
  </sheetData>
  <mergeCells count="40">
    <mergeCell ref="A68:H68"/>
    <mergeCell ref="A75:F75"/>
    <mergeCell ref="A76:F76"/>
    <mergeCell ref="A77:F77"/>
    <mergeCell ref="B54:I54"/>
    <mergeCell ref="A59:H59"/>
    <mergeCell ref="B60:I60"/>
    <mergeCell ref="A63:H63"/>
    <mergeCell ref="B64:I64"/>
    <mergeCell ref="A74:F74"/>
    <mergeCell ref="A69:H69"/>
    <mergeCell ref="A71:F71"/>
    <mergeCell ref="A72:F72"/>
    <mergeCell ref="A70:I70"/>
    <mergeCell ref="B27:I27"/>
    <mergeCell ref="B33:I33"/>
    <mergeCell ref="B37:I37"/>
    <mergeCell ref="B43:I43"/>
    <mergeCell ref="B44:I44"/>
    <mergeCell ref="A31:H31"/>
    <mergeCell ref="B32:I32"/>
    <mergeCell ref="A42:H42"/>
    <mergeCell ref="A78:F78"/>
    <mergeCell ref="A79:I79"/>
    <mergeCell ref="A80:I80"/>
    <mergeCell ref="A81:I81"/>
    <mergeCell ref="A73:F73"/>
    <mergeCell ref="B16:I16"/>
    <mergeCell ref="B17:I17"/>
    <mergeCell ref="A6:I6"/>
    <mergeCell ref="A1:I1"/>
    <mergeCell ref="A2:I2"/>
    <mergeCell ref="A3:I3"/>
    <mergeCell ref="A4:I4"/>
    <mergeCell ref="A5:I5"/>
    <mergeCell ref="A7:I7"/>
    <mergeCell ref="A9:I9"/>
    <mergeCell ref="B10:I10"/>
    <mergeCell ref="A14:H14"/>
    <mergeCell ref="B15:I15"/>
  </mergeCells>
  <phoneticPr fontId="16" type="noConversion"/>
  <printOptions horizontalCentered="1"/>
  <pageMargins left="0.35433070866141736" right="0.39370078740157483" top="0.98425196850393704" bottom="0.9055118110236221" header="0.15748031496062992" footer="0.15748031496062992"/>
  <pageSetup paperSize="9" scale="66" fitToHeight="0" orientation="landscape" horizontalDpi="200" verticalDpi="200" r:id="rId1"/>
  <headerFooter>
    <oddHeader>&amp;L&amp;G&amp;R&amp;P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314E-0F1B-4657-BAFB-0A378F6AA643}">
  <sheetPr>
    <pageSetUpPr fitToPage="1"/>
  </sheetPr>
  <dimension ref="A1:L802"/>
  <sheetViews>
    <sheetView view="pageBreakPreview" zoomScaleNormal="100" zoomScaleSheetLayoutView="100" workbookViewId="0">
      <selection activeCell="A81" sqref="A81:I81"/>
    </sheetView>
  </sheetViews>
  <sheetFormatPr defaultRowHeight="12.75" x14ac:dyDescent="0.2"/>
  <cols>
    <col min="1" max="1" width="15.33203125" style="13" bestFit="1" customWidth="1"/>
    <col min="2" max="2" width="101" style="9" customWidth="1"/>
    <col min="3" max="3" width="16.1640625" style="1" customWidth="1"/>
    <col min="4" max="4" width="13.6640625" style="9" bestFit="1" customWidth="1"/>
    <col min="5" max="5" width="14.6640625" style="1" bestFit="1" customWidth="1"/>
    <col min="6" max="6" width="14.33203125" style="12" bestFit="1" customWidth="1"/>
    <col min="7" max="7" width="16" bestFit="1" customWidth="1"/>
    <col min="10" max="10" width="16" bestFit="1" customWidth="1"/>
    <col min="11" max="11" width="14.5" bestFit="1" customWidth="1"/>
    <col min="12" max="12" width="11.1640625" bestFit="1" customWidth="1"/>
  </cols>
  <sheetData>
    <row r="1" spans="1:6" ht="25.5" customHeight="1" x14ac:dyDescent="0.2">
      <c r="A1" s="163" t="s">
        <v>48</v>
      </c>
      <c r="B1" s="164"/>
      <c r="C1" s="164"/>
      <c r="D1" s="164"/>
      <c r="E1" s="164"/>
      <c r="F1" s="165"/>
    </row>
    <row r="2" spans="1:6" ht="15.75" x14ac:dyDescent="0.2">
      <c r="A2" s="204"/>
      <c r="B2" s="205"/>
      <c r="C2" s="205"/>
      <c r="D2" s="205"/>
      <c r="E2" s="205"/>
      <c r="F2" s="206"/>
    </row>
    <row r="3" spans="1:6" ht="15.75" customHeight="1" x14ac:dyDescent="0.2">
      <c r="A3" s="166" t="s">
        <v>409</v>
      </c>
      <c r="B3" s="167"/>
      <c r="C3" s="167"/>
      <c r="D3" s="167"/>
      <c r="E3" s="167"/>
      <c r="F3" s="168"/>
    </row>
    <row r="4" spans="1:6" ht="15.75" customHeight="1" x14ac:dyDescent="0.2">
      <c r="A4" s="166" t="s">
        <v>410</v>
      </c>
      <c r="B4" s="167"/>
      <c r="C4" s="167"/>
      <c r="D4" s="167"/>
      <c r="E4" s="167"/>
      <c r="F4" s="168"/>
    </row>
    <row r="5" spans="1:6" ht="30" customHeight="1" x14ac:dyDescent="0.2">
      <c r="A5" s="160" t="s">
        <v>408</v>
      </c>
      <c r="B5" s="161"/>
      <c r="C5" s="161"/>
      <c r="D5" s="161"/>
      <c r="E5" s="161"/>
      <c r="F5" s="162"/>
    </row>
    <row r="6" spans="1:6" ht="15.75" customHeight="1" x14ac:dyDescent="0.2">
      <c r="A6" s="201" t="s">
        <v>420</v>
      </c>
      <c r="B6" s="202"/>
      <c r="C6" s="202"/>
      <c r="D6" s="202"/>
      <c r="E6" s="202"/>
      <c r="F6" s="203"/>
    </row>
    <row r="7" spans="1:6" ht="15.75" x14ac:dyDescent="0.2">
      <c r="A7" s="198"/>
      <c r="B7" s="199"/>
      <c r="C7" s="199"/>
      <c r="D7" s="199"/>
      <c r="E7" s="199"/>
      <c r="F7" s="200"/>
    </row>
    <row r="8" spans="1:6" x14ac:dyDescent="0.2">
      <c r="A8" s="45">
        <v>40015</v>
      </c>
      <c r="B8" s="46" t="s">
        <v>225</v>
      </c>
      <c r="C8" s="47" t="s">
        <v>21</v>
      </c>
      <c r="D8" s="48"/>
      <c r="E8" s="48"/>
      <c r="F8" s="49"/>
    </row>
    <row r="9" spans="1:6" x14ac:dyDescent="0.2">
      <c r="A9" s="50" t="s">
        <v>89</v>
      </c>
      <c r="B9" s="51" t="s">
        <v>90</v>
      </c>
      <c r="C9" s="130" t="s">
        <v>91</v>
      </c>
      <c r="D9" s="130" t="s">
        <v>92</v>
      </c>
      <c r="E9" s="130" t="s">
        <v>93</v>
      </c>
      <c r="F9" s="52" t="s">
        <v>94</v>
      </c>
    </row>
    <row r="10" spans="1:6" x14ac:dyDescent="0.2">
      <c r="A10" s="53" t="s">
        <v>302</v>
      </c>
      <c r="B10" s="133" t="s">
        <v>118</v>
      </c>
      <c r="C10" s="24">
        <v>1</v>
      </c>
      <c r="D10" s="24">
        <v>262.28789999999998</v>
      </c>
      <c r="E10" s="55">
        <v>3</v>
      </c>
      <c r="F10" s="56">
        <v>786.86</v>
      </c>
    </row>
    <row r="11" spans="1:6" x14ac:dyDescent="0.2">
      <c r="A11" s="53" t="s">
        <v>303</v>
      </c>
      <c r="B11" s="133" t="s">
        <v>304</v>
      </c>
      <c r="C11" s="24">
        <v>1</v>
      </c>
      <c r="D11" s="24">
        <v>294.58679999999998</v>
      </c>
      <c r="E11" s="55">
        <v>1</v>
      </c>
      <c r="F11" s="56">
        <v>294.58999999999997</v>
      </c>
    </row>
    <row r="12" spans="1:6" x14ac:dyDescent="0.2">
      <c r="A12" s="53" t="s">
        <v>129</v>
      </c>
      <c r="B12" s="133" t="s">
        <v>122</v>
      </c>
      <c r="C12" s="24">
        <v>1</v>
      </c>
      <c r="D12" s="24">
        <v>128.87010000000001</v>
      </c>
      <c r="E12" s="55">
        <v>1</v>
      </c>
      <c r="F12" s="56">
        <v>128.87</v>
      </c>
    </row>
    <row r="13" spans="1:6" x14ac:dyDescent="0.2">
      <c r="A13" s="189" t="s">
        <v>96</v>
      </c>
      <c r="B13" s="190"/>
      <c r="C13" s="190"/>
      <c r="D13" s="190"/>
      <c r="E13" s="190"/>
      <c r="F13" s="57">
        <v>1210.3200000000002</v>
      </c>
    </row>
    <row r="14" spans="1:6" x14ac:dyDescent="0.2">
      <c r="A14" s="50" t="s">
        <v>89</v>
      </c>
      <c r="B14" s="51" t="s">
        <v>97</v>
      </c>
      <c r="C14" s="130" t="s">
        <v>98</v>
      </c>
      <c r="D14" s="130" t="s">
        <v>99</v>
      </c>
      <c r="E14" s="130" t="s">
        <v>93</v>
      </c>
      <c r="F14" s="52" t="s">
        <v>94</v>
      </c>
    </row>
    <row r="15" spans="1:6" x14ac:dyDescent="0.2">
      <c r="A15" s="53">
        <v>20003</v>
      </c>
      <c r="B15" s="133" t="s">
        <v>141</v>
      </c>
      <c r="C15" s="24">
        <v>7.86</v>
      </c>
      <c r="D15" s="24">
        <v>21.411000000000001</v>
      </c>
      <c r="E15" s="55">
        <v>3</v>
      </c>
      <c r="F15" s="56">
        <v>64.23</v>
      </c>
    </row>
    <row r="16" spans="1:6" x14ac:dyDescent="0.2">
      <c r="A16" s="53">
        <v>20002</v>
      </c>
      <c r="B16" s="133" t="s">
        <v>100</v>
      </c>
      <c r="C16" s="24">
        <v>12.91</v>
      </c>
      <c r="D16" s="24">
        <v>25.497</v>
      </c>
      <c r="E16" s="55">
        <v>1</v>
      </c>
      <c r="F16" s="56">
        <v>25.5</v>
      </c>
    </row>
    <row r="17" spans="1:6" x14ac:dyDescent="0.2">
      <c r="A17" s="189" t="s">
        <v>102</v>
      </c>
      <c r="B17" s="190"/>
      <c r="C17" s="190"/>
      <c r="D17" s="190"/>
      <c r="E17" s="190"/>
      <c r="F17" s="57">
        <v>89.73</v>
      </c>
    </row>
    <row r="18" spans="1:6" x14ac:dyDescent="0.2">
      <c r="A18" s="50" t="s">
        <v>89</v>
      </c>
      <c r="B18" s="51" t="s">
        <v>103</v>
      </c>
      <c r="C18" s="194" t="s">
        <v>40</v>
      </c>
      <c r="D18" s="194"/>
      <c r="E18" s="194"/>
      <c r="F18" s="52" t="s">
        <v>94</v>
      </c>
    </row>
    <row r="19" spans="1:6" x14ac:dyDescent="0.2">
      <c r="A19" s="189" t="s">
        <v>104</v>
      </c>
      <c r="B19" s="190"/>
      <c r="C19" s="190"/>
      <c r="D19" s="190"/>
      <c r="E19" s="190"/>
      <c r="F19" s="58">
        <v>0</v>
      </c>
    </row>
    <row r="20" spans="1:6" x14ac:dyDescent="0.2">
      <c r="A20" s="189" t="s">
        <v>105</v>
      </c>
      <c r="B20" s="190"/>
      <c r="C20" s="190"/>
      <c r="D20" s="190"/>
      <c r="E20" s="190"/>
      <c r="F20" s="57">
        <v>1300.0500000000002</v>
      </c>
    </row>
    <row r="21" spans="1:6" x14ac:dyDescent="0.2">
      <c r="A21" s="189" t="s">
        <v>106</v>
      </c>
      <c r="B21" s="190"/>
      <c r="C21" s="190"/>
      <c r="D21" s="190"/>
      <c r="E21" s="190"/>
      <c r="F21" s="57">
        <v>192.07</v>
      </c>
    </row>
    <row r="22" spans="1:6" x14ac:dyDescent="0.2">
      <c r="A22" s="189" t="s">
        <v>107</v>
      </c>
      <c r="B22" s="190"/>
      <c r="C22" s="190"/>
      <c r="D22" s="190"/>
      <c r="E22" s="190"/>
      <c r="F22" s="57">
        <v>6.77</v>
      </c>
    </row>
    <row r="23" spans="1:6" x14ac:dyDescent="0.2">
      <c r="A23" s="50" t="s">
        <v>89</v>
      </c>
      <c r="B23" s="51" t="s">
        <v>108</v>
      </c>
      <c r="C23" s="130" t="s">
        <v>50</v>
      </c>
      <c r="D23" s="130" t="s">
        <v>109</v>
      </c>
      <c r="E23" s="130" t="s">
        <v>93</v>
      </c>
      <c r="F23" s="52" t="s">
        <v>110</v>
      </c>
    </row>
    <row r="24" spans="1:6" x14ac:dyDescent="0.2">
      <c r="A24" s="189" t="s">
        <v>111</v>
      </c>
      <c r="B24" s="190"/>
      <c r="C24" s="190"/>
      <c r="D24" s="190"/>
      <c r="E24" s="190"/>
      <c r="F24" s="57">
        <v>0</v>
      </c>
    </row>
    <row r="25" spans="1:6" x14ac:dyDescent="0.2">
      <c r="A25" s="50" t="s">
        <v>89</v>
      </c>
      <c r="B25" s="51" t="s">
        <v>112</v>
      </c>
      <c r="C25" s="130" t="s">
        <v>50</v>
      </c>
      <c r="D25" s="130" t="s">
        <v>109</v>
      </c>
      <c r="E25" s="130" t="s">
        <v>93</v>
      </c>
      <c r="F25" s="52" t="s">
        <v>110</v>
      </c>
    </row>
    <row r="26" spans="1:6" x14ac:dyDescent="0.2">
      <c r="A26" s="189" t="s">
        <v>113</v>
      </c>
      <c r="B26" s="190"/>
      <c r="C26" s="190"/>
      <c r="D26" s="190"/>
      <c r="E26" s="190"/>
      <c r="F26" s="57">
        <v>0</v>
      </c>
    </row>
    <row r="27" spans="1:6" x14ac:dyDescent="0.2">
      <c r="A27" s="50" t="s">
        <v>89</v>
      </c>
      <c r="B27" s="51" t="s">
        <v>115</v>
      </c>
      <c r="C27" s="130" t="s">
        <v>50</v>
      </c>
      <c r="D27" s="130" t="s">
        <v>109</v>
      </c>
      <c r="E27" s="130" t="s">
        <v>93</v>
      </c>
      <c r="F27" s="52" t="s">
        <v>110</v>
      </c>
    </row>
    <row r="28" spans="1:6" x14ac:dyDescent="0.2">
      <c r="A28" s="189" t="s">
        <v>113</v>
      </c>
      <c r="B28" s="190"/>
      <c r="C28" s="190"/>
      <c r="D28" s="190"/>
      <c r="E28" s="190"/>
      <c r="F28" s="57">
        <v>0</v>
      </c>
    </row>
    <row r="29" spans="1:6" x14ac:dyDescent="0.2">
      <c r="A29" s="189" t="s">
        <v>114</v>
      </c>
      <c r="B29" s="190"/>
      <c r="C29" s="190"/>
      <c r="D29" s="190"/>
      <c r="E29" s="190"/>
      <c r="F29" s="57">
        <v>6.77</v>
      </c>
    </row>
    <row r="30" spans="1:6" x14ac:dyDescent="0.2">
      <c r="A30" s="189" t="s">
        <v>116</v>
      </c>
      <c r="B30" s="190"/>
      <c r="C30" s="190"/>
      <c r="D30" s="190"/>
      <c r="E30" s="190"/>
      <c r="F30" s="57">
        <v>1.852117</v>
      </c>
    </row>
    <row r="31" spans="1:6" x14ac:dyDescent="0.2">
      <c r="A31" s="189" t="s">
        <v>117</v>
      </c>
      <c r="B31" s="190"/>
      <c r="C31" s="190"/>
      <c r="D31" s="190"/>
      <c r="E31" s="190"/>
      <c r="F31" s="57">
        <v>8.6221169999999994</v>
      </c>
    </row>
    <row r="32" spans="1:6" x14ac:dyDescent="0.2">
      <c r="A32" s="191"/>
      <c r="B32" s="192"/>
      <c r="C32" s="192"/>
      <c r="D32" s="192"/>
      <c r="E32" s="192"/>
      <c r="F32" s="193"/>
    </row>
    <row r="33" spans="1:6" x14ac:dyDescent="0.2">
      <c r="A33" s="45">
        <v>45435</v>
      </c>
      <c r="B33" s="46" t="s">
        <v>226</v>
      </c>
      <c r="C33" s="47" t="s">
        <v>21</v>
      </c>
      <c r="D33" s="48"/>
      <c r="E33" s="48"/>
      <c r="F33" s="49"/>
    </row>
    <row r="34" spans="1:6" x14ac:dyDescent="0.2">
      <c r="A34" s="50" t="s">
        <v>89</v>
      </c>
      <c r="B34" s="51" t="s">
        <v>90</v>
      </c>
      <c r="C34" s="130" t="s">
        <v>91</v>
      </c>
      <c r="D34" s="130" t="s">
        <v>92</v>
      </c>
      <c r="E34" s="130" t="s">
        <v>93</v>
      </c>
      <c r="F34" s="52" t="s">
        <v>94</v>
      </c>
    </row>
    <row r="35" spans="1:6" x14ac:dyDescent="0.2">
      <c r="A35" s="53">
        <v>31018</v>
      </c>
      <c r="B35" s="133" t="s">
        <v>305</v>
      </c>
      <c r="C35" s="24">
        <v>1</v>
      </c>
      <c r="D35" s="24">
        <v>5.3689999999999998</v>
      </c>
      <c r="E35" s="55">
        <v>0.06</v>
      </c>
      <c r="F35" s="56">
        <v>0.32</v>
      </c>
    </row>
    <row r="36" spans="1:6" x14ac:dyDescent="0.2">
      <c r="A36" s="189" t="s">
        <v>96</v>
      </c>
      <c r="B36" s="190"/>
      <c r="C36" s="190"/>
      <c r="D36" s="190"/>
      <c r="E36" s="190"/>
      <c r="F36" s="57">
        <v>0.32</v>
      </c>
    </row>
    <row r="37" spans="1:6" x14ac:dyDescent="0.2">
      <c r="A37" s="50" t="s">
        <v>89</v>
      </c>
      <c r="B37" s="51" t="s">
        <v>97</v>
      </c>
      <c r="C37" s="130" t="s">
        <v>98</v>
      </c>
      <c r="D37" s="130" t="s">
        <v>99</v>
      </c>
      <c r="E37" s="130" t="s">
        <v>93</v>
      </c>
      <c r="F37" s="52" t="s">
        <v>94</v>
      </c>
    </row>
    <row r="38" spans="1:6" x14ac:dyDescent="0.2">
      <c r="A38" s="53">
        <v>20002</v>
      </c>
      <c r="B38" s="133" t="s">
        <v>100</v>
      </c>
      <c r="C38" s="24">
        <v>12.91</v>
      </c>
      <c r="D38" s="24">
        <v>25.497</v>
      </c>
      <c r="E38" s="55">
        <v>5.6000000000000001E-2</v>
      </c>
      <c r="F38" s="56">
        <v>1.43</v>
      </c>
    </row>
    <row r="39" spans="1:6" x14ac:dyDescent="0.2">
      <c r="A39" s="53">
        <v>20000</v>
      </c>
      <c r="B39" s="133" t="s">
        <v>306</v>
      </c>
      <c r="C39" s="24">
        <v>10.48</v>
      </c>
      <c r="D39" s="24">
        <v>26.532</v>
      </c>
      <c r="E39" s="55">
        <v>6.0999999999999999E-2</v>
      </c>
      <c r="F39" s="56">
        <v>1.62</v>
      </c>
    </row>
    <row r="40" spans="1:6" x14ac:dyDescent="0.2">
      <c r="A40" s="53">
        <v>20031</v>
      </c>
      <c r="B40" s="133" t="s">
        <v>101</v>
      </c>
      <c r="C40" s="24">
        <v>7.38</v>
      </c>
      <c r="D40" s="24">
        <v>20.52</v>
      </c>
      <c r="E40" s="55">
        <v>0.56999999999999995</v>
      </c>
      <c r="F40" s="56">
        <v>11.7</v>
      </c>
    </row>
    <row r="41" spans="1:6" x14ac:dyDescent="0.2">
      <c r="A41" s="189" t="s">
        <v>102</v>
      </c>
      <c r="B41" s="190"/>
      <c r="C41" s="190"/>
      <c r="D41" s="190"/>
      <c r="E41" s="190"/>
      <c r="F41" s="57">
        <v>14.75</v>
      </c>
    </row>
    <row r="42" spans="1:6" x14ac:dyDescent="0.2">
      <c r="A42" s="50" t="s">
        <v>89</v>
      </c>
      <c r="B42" s="51" t="s">
        <v>103</v>
      </c>
      <c r="C42" s="194" t="s">
        <v>40</v>
      </c>
      <c r="D42" s="194"/>
      <c r="E42" s="194"/>
      <c r="F42" s="52" t="s">
        <v>94</v>
      </c>
    </row>
    <row r="43" spans="1:6" x14ac:dyDescent="0.2">
      <c r="A43" s="189" t="s">
        <v>104</v>
      </c>
      <c r="B43" s="190"/>
      <c r="C43" s="190"/>
      <c r="D43" s="190"/>
      <c r="E43" s="190"/>
      <c r="F43" s="58">
        <v>0</v>
      </c>
    </row>
    <row r="44" spans="1:6" x14ac:dyDescent="0.2">
      <c r="A44" s="189" t="s">
        <v>105</v>
      </c>
      <c r="B44" s="190"/>
      <c r="C44" s="190"/>
      <c r="D44" s="190"/>
      <c r="E44" s="190"/>
      <c r="F44" s="57">
        <v>15.07</v>
      </c>
    </row>
    <row r="45" spans="1:6" x14ac:dyDescent="0.2">
      <c r="A45" s="189" t="s">
        <v>106</v>
      </c>
      <c r="B45" s="190"/>
      <c r="C45" s="190"/>
      <c r="D45" s="190"/>
      <c r="E45" s="190"/>
      <c r="F45" s="57">
        <v>1</v>
      </c>
    </row>
    <row r="46" spans="1:6" x14ac:dyDescent="0.2">
      <c r="A46" s="189" t="s">
        <v>107</v>
      </c>
      <c r="B46" s="190"/>
      <c r="C46" s="190"/>
      <c r="D46" s="190"/>
      <c r="E46" s="190"/>
      <c r="F46" s="57">
        <v>15.07</v>
      </c>
    </row>
    <row r="47" spans="1:6" x14ac:dyDescent="0.2">
      <c r="A47" s="50" t="s">
        <v>89</v>
      </c>
      <c r="B47" s="51" t="s">
        <v>108</v>
      </c>
      <c r="C47" s="130" t="s">
        <v>50</v>
      </c>
      <c r="D47" s="130" t="s">
        <v>109</v>
      </c>
      <c r="E47" s="130" t="s">
        <v>93</v>
      </c>
      <c r="F47" s="52" t="s">
        <v>110</v>
      </c>
    </row>
    <row r="48" spans="1:6" x14ac:dyDescent="0.2">
      <c r="A48" s="189" t="s">
        <v>111</v>
      </c>
      <c r="B48" s="190"/>
      <c r="C48" s="190"/>
      <c r="D48" s="190"/>
      <c r="E48" s="190"/>
      <c r="F48" s="57">
        <v>0</v>
      </c>
    </row>
    <row r="49" spans="1:6" x14ac:dyDescent="0.2">
      <c r="A49" s="50" t="s">
        <v>89</v>
      </c>
      <c r="B49" s="51" t="s">
        <v>112</v>
      </c>
      <c r="C49" s="130" t="s">
        <v>50</v>
      </c>
      <c r="D49" s="130" t="s">
        <v>109</v>
      </c>
      <c r="E49" s="130" t="s">
        <v>93</v>
      </c>
      <c r="F49" s="52" t="s">
        <v>110</v>
      </c>
    </row>
    <row r="50" spans="1:6" x14ac:dyDescent="0.2">
      <c r="A50" s="189" t="s">
        <v>113</v>
      </c>
      <c r="B50" s="190"/>
      <c r="C50" s="190"/>
      <c r="D50" s="190"/>
      <c r="E50" s="190"/>
      <c r="F50" s="57">
        <v>0</v>
      </c>
    </row>
    <row r="51" spans="1:6" x14ac:dyDescent="0.2">
      <c r="A51" s="50" t="s">
        <v>89</v>
      </c>
      <c r="B51" s="51" t="s">
        <v>115</v>
      </c>
      <c r="C51" s="130" t="s">
        <v>50</v>
      </c>
      <c r="D51" s="130" t="s">
        <v>109</v>
      </c>
      <c r="E51" s="130" t="s">
        <v>93</v>
      </c>
      <c r="F51" s="52" t="s">
        <v>110</v>
      </c>
    </row>
    <row r="52" spans="1:6" x14ac:dyDescent="0.2">
      <c r="A52" s="189" t="s">
        <v>113</v>
      </c>
      <c r="B52" s="190"/>
      <c r="C52" s="190"/>
      <c r="D52" s="190"/>
      <c r="E52" s="190"/>
      <c r="F52" s="57">
        <v>0</v>
      </c>
    </row>
    <row r="53" spans="1:6" x14ac:dyDescent="0.2">
      <c r="A53" s="189" t="s">
        <v>114</v>
      </c>
      <c r="B53" s="190"/>
      <c r="C53" s="190"/>
      <c r="D53" s="190"/>
      <c r="E53" s="190"/>
      <c r="F53" s="57">
        <v>15.07</v>
      </c>
    </row>
    <row r="54" spans="1:6" x14ac:dyDescent="0.2">
      <c r="A54" s="189" t="s">
        <v>116</v>
      </c>
      <c r="B54" s="190"/>
      <c r="C54" s="190"/>
      <c r="D54" s="190"/>
      <c r="E54" s="190"/>
      <c r="F54" s="57">
        <v>4.1005470000000006</v>
      </c>
    </row>
    <row r="55" spans="1:6" x14ac:dyDescent="0.2">
      <c r="A55" s="189" t="s">
        <v>117</v>
      </c>
      <c r="B55" s="190"/>
      <c r="C55" s="190"/>
      <c r="D55" s="190"/>
      <c r="E55" s="190"/>
      <c r="F55" s="57">
        <v>19.170546999999999</v>
      </c>
    </row>
    <row r="56" spans="1:6" x14ac:dyDescent="0.2">
      <c r="A56" s="191"/>
      <c r="B56" s="192"/>
      <c r="C56" s="192"/>
      <c r="D56" s="192"/>
      <c r="E56" s="192"/>
      <c r="F56" s="193"/>
    </row>
    <row r="57" spans="1:6" x14ac:dyDescent="0.2">
      <c r="A57" s="45">
        <v>40105</v>
      </c>
      <c r="B57" s="46" t="s">
        <v>227</v>
      </c>
      <c r="C57" s="47" t="s">
        <v>21</v>
      </c>
      <c r="D57" s="48"/>
      <c r="E57" s="48"/>
      <c r="F57" s="49"/>
    </row>
    <row r="58" spans="1:6" x14ac:dyDescent="0.2">
      <c r="A58" s="50" t="s">
        <v>89</v>
      </c>
      <c r="B58" s="51" t="s">
        <v>90</v>
      </c>
      <c r="C58" s="130" t="s">
        <v>91</v>
      </c>
      <c r="D58" s="130" t="s">
        <v>92</v>
      </c>
      <c r="E58" s="130" t="s">
        <v>93</v>
      </c>
      <c r="F58" s="52" t="s">
        <v>94</v>
      </c>
    </row>
    <row r="59" spans="1:6" x14ac:dyDescent="0.2">
      <c r="A59" s="53" t="s">
        <v>127</v>
      </c>
      <c r="B59" s="133" t="s">
        <v>120</v>
      </c>
      <c r="C59" s="24">
        <v>1</v>
      </c>
      <c r="D59" s="24">
        <v>180.02940000000001</v>
      </c>
      <c r="E59" s="55">
        <v>1</v>
      </c>
      <c r="F59" s="56">
        <v>180.03</v>
      </c>
    </row>
    <row r="60" spans="1:6" x14ac:dyDescent="0.2">
      <c r="A60" s="53" t="s">
        <v>128</v>
      </c>
      <c r="B60" s="133" t="s">
        <v>121</v>
      </c>
      <c r="C60" s="24">
        <v>1</v>
      </c>
      <c r="D60" s="24">
        <v>3.5154000000000001</v>
      </c>
      <c r="E60" s="55">
        <v>1</v>
      </c>
      <c r="F60" s="56">
        <v>3.52</v>
      </c>
    </row>
    <row r="61" spans="1:6" x14ac:dyDescent="0.2">
      <c r="A61" s="53" t="s">
        <v>129</v>
      </c>
      <c r="B61" s="133" t="s">
        <v>122</v>
      </c>
      <c r="C61" s="24">
        <v>1</v>
      </c>
      <c r="D61" s="24">
        <v>140.89500000000001</v>
      </c>
      <c r="E61" s="55">
        <v>1</v>
      </c>
      <c r="F61" s="56">
        <v>140.9</v>
      </c>
    </row>
    <row r="62" spans="1:6" x14ac:dyDescent="0.2">
      <c r="A62" s="53" t="s">
        <v>131</v>
      </c>
      <c r="B62" s="133" t="s">
        <v>124</v>
      </c>
      <c r="C62" s="24">
        <v>1</v>
      </c>
      <c r="D62" s="24">
        <v>220.80990000000003</v>
      </c>
      <c r="E62" s="55">
        <v>1</v>
      </c>
      <c r="F62" s="56">
        <v>220.81</v>
      </c>
    </row>
    <row r="63" spans="1:6" x14ac:dyDescent="0.2">
      <c r="A63" s="53" t="s">
        <v>132</v>
      </c>
      <c r="B63" s="133" t="s">
        <v>125</v>
      </c>
      <c r="C63" s="24">
        <v>1</v>
      </c>
      <c r="D63" s="24">
        <v>77.441100000000006</v>
      </c>
      <c r="E63" s="55">
        <v>1</v>
      </c>
      <c r="F63" s="56">
        <v>77.44</v>
      </c>
    </row>
    <row r="64" spans="1:6" x14ac:dyDescent="0.2">
      <c r="A64" s="189" t="s">
        <v>96</v>
      </c>
      <c r="B64" s="190"/>
      <c r="C64" s="190"/>
      <c r="D64" s="190"/>
      <c r="E64" s="190"/>
      <c r="F64" s="57">
        <v>622.70000000000005</v>
      </c>
    </row>
    <row r="65" spans="1:12" x14ac:dyDescent="0.2">
      <c r="A65" s="50" t="s">
        <v>89</v>
      </c>
      <c r="B65" s="51" t="s">
        <v>97</v>
      </c>
      <c r="C65" s="130" t="s">
        <v>98</v>
      </c>
      <c r="D65" s="130" t="s">
        <v>99</v>
      </c>
      <c r="E65" s="130" t="s">
        <v>93</v>
      </c>
      <c r="F65" s="52" t="s">
        <v>94</v>
      </c>
    </row>
    <row r="66" spans="1:12" x14ac:dyDescent="0.2">
      <c r="A66" s="53">
        <v>20002</v>
      </c>
      <c r="B66" s="133" t="s">
        <v>100</v>
      </c>
      <c r="C66" s="24">
        <v>12.91</v>
      </c>
      <c r="D66" s="24">
        <v>25.497</v>
      </c>
      <c r="E66" s="55">
        <v>1</v>
      </c>
      <c r="F66" s="56">
        <v>25.5</v>
      </c>
    </row>
    <row r="67" spans="1:12" x14ac:dyDescent="0.2">
      <c r="A67" s="53">
        <v>20031</v>
      </c>
      <c r="B67" s="133" t="s">
        <v>101</v>
      </c>
      <c r="C67" s="24">
        <v>7.38</v>
      </c>
      <c r="D67" s="24">
        <v>20.52</v>
      </c>
      <c r="E67" s="55">
        <v>1</v>
      </c>
      <c r="F67" s="56">
        <v>20.52</v>
      </c>
    </row>
    <row r="68" spans="1:12" x14ac:dyDescent="0.2">
      <c r="A68" s="189" t="s">
        <v>102</v>
      </c>
      <c r="B68" s="190"/>
      <c r="C68" s="190"/>
      <c r="D68" s="190"/>
      <c r="E68" s="190"/>
      <c r="F68" s="57">
        <v>46.019999999999996</v>
      </c>
    </row>
    <row r="69" spans="1:12" x14ac:dyDescent="0.2">
      <c r="A69" s="50" t="s">
        <v>89</v>
      </c>
      <c r="B69" s="51" t="s">
        <v>103</v>
      </c>
      <c r="C69" s="194" t="s">
        <v>40</v>
      </c>
      <c r="D69" s="194"/>
      <c r="E69" s="194"/>
      <c r="F69" s="52" t="s">
        <v>94</v>
      </c>
      <c r="J69" s="153"/>
      <c r="K69" s="59"/>
      <c r="L69" s="156"/>
    </row>
    <row r="70" spans="1:12" x14ac:dyDescent="0.2">
      <c r="A70" s="189" t="s">
        <v>421</v>
      </c>
      <c r="B70" s="190"/>
      <c r="C70" s="190"/>
      <c r="D70" s="190"/>
      <c r="E70" s="190"/>
      <c r="F70" s="58">
        <v>0</v>
      </c>
      <c r="G70">
        <v>0</v>
      </c>
    </row>
    <row r="71" spans="1:12" x14ac:dyDescent="0.2">
      <c r="A71" s="189" t="s">
        <v>105</v>
      </c>
      <c r="B71" s="190"/>
      <c r="C71" s="190"/>
      <c r="D71" s="190"/>
      <c r="E71" s="190"/>
      <c r="F71" s="57">
        <v>668.72</v>
      </c>
    </row>
    <row r="72" spans="1:12" x14ac:dyDescent="0.2">
      <c r="A72" s="189" t="s">
        <v>106</v>
      </c>
      <c r="B72" s="190"/>
      <c r="C72" s="190"/>
      <c r="D72" s="190"/>
      <c r="E72" s="190"/>
      <c r="F72" s="57">
        <v>76.89</v>
      </c>
    </row>
    <row r="73" spans="1:12" x14ac:dyDescent="0.2">
      <c r="A73" s="189" t="s">
        <v>107</v>
      </c>
      <c r="B73" s="190"/>
      <c r="C73" s="190"/>
      <c r="D73" s="190"/>
      <c r="E73" s="190"/>
      <c r="F73" s="57">
        <v>8.6999999999999993</v>
      </c>
    </row>
    <row r="74" spans="1:12" x14ac:dyDescent="0.2">
      <c r="A74" s="50" t="s">
        <v>89</v>
      </c>
      <c r="B74" s="51" t="s">
        <v>108</v>
      </c>
      <c r="C74" s="130" t="s">
        <v>50</v>
      </c>
      <c r="D74" s="130" t="s">
        <v>109</v>
      </c>
      <c r="E74" s="130" t="s">
        <v>93</v>
      </c>
      <c r="F74" s="52" t="s">
        <v>110</v>
      </c>
    </row>
    <row r="75" spans="1:12" x14ac:dyDescent="0.2">
      <c r="A75" s="189" t="s">
        <v>111</v>
      </c>
      <c r="B75" s="190"/>
      <c r="C75" s="190"/>
      <c r="D75" s="190"/>
      <c r="E75" s="190"/>
      <c r="F75" s="57">
        <v>0</v>
      </c>
      <c r="G75" s="125">
        <v>1</v>
      </c>
    </row>
    <row r="76" spans="1:12" x14ac:dyDescent="0.2">
      <c r="A76" s="50" t="s">
        <v>89</v>
      </c>
      <c r="B76" s="51" t="s">
        <v>112</v>
      </c>
      <c r="C76" s="130" t="s">
        <v>50</v>
      </c>
      <c r="D76" s="130" t="s">
        <v>109</v>
      </c>
      <c r="E76" s="130" t="s">
        <v>93</v>
      </c>
      <c r="F76" s="52" t="s">
        <v>110</v>
      </c>
    </row>
    <row r="77" spans="1:12" x14ac:dyDescent="0.2">
      <c r="A77" s="189" t="s">
        <v>113</v>
      </c>
      <c r="B77" s="190"/>
      <c r="C77" s="190"/>
      <c r="D77" s="190"/>
      <c r="E77" s="190"/>
      <c r="F77" s="57">
        <v>0</v>
      </c>
    </row>
    <row r="78" spans="1:12" x14ac:dyDescent="0.2">
      <c r="A78" s="50" t="s">
        <v>89</v>
      </c>
      <c r="B78" s="51" t="s">
        <v>115</v>
      </c>
      <c r="C78" s="130" t="s">
        <v>50</v>
      </c>
      <c r="D78" s="130" t="s">
        <v>109</v>
      </c>
      <c r="E78" s="130" t="s">
        <v>93</v>
      </c>
      <c r="F78" s="52" t="s">
        <v>110</v>
      </c>
    </row>
    <row r="79" spans="1:12" x14ac:dyDescent="0.2">
      <c r="A79" s="189" t="s">
        <v>113</v>
      </c>
      <c r="B79" s="190"/>
      <c r="C79" s="190"/>
      <c r="D79" s="190"/>
      <c r="E79" s="190"/>
      <c r="F79" s="57">
        <v>0</v>
      </c>
    </row>
    <row r="80" spans="1:12" x14ac:dyDescent="0.2">
      <c r="A80" s="189" t="s">
        <v>114</v>
      </c>
      <c r="B80" s="190"/>
      <c r="C80" s="190"/>
      <c r="D80" s="190"/>
      <c r="E80" s="190"/>
      <c r="F80" s="57">
        <v>8.6999999999999993</v>
      </c>
    </row>
    <row r="81" spans="1:6" x14ac:dyDescent="0.2">
      <c r="A81" s="189" t="s">
        <v>116</v>
      </c>
      <c r="B81" s="190"/>
      <c r="C81" s="190"/>
      <c r="D81" s="190"/>
      <c r="E81" s="190"/>
      <c r="F81" s="57">
        <v>2.36727</v>
      </c>
    </row>
    <row r="82" spans="1:6" x14ac:dyDescent="0.2">
      <c r="A82" s="189" t="s">
        <v>117</v>
      </c>
      <c r="B82" s="190"/>
      <c r="C82" s="190"/>
      <c r="D82" s="190"/>
      <c r="E82" s="190"/>
      <c r="F82" s="57">
        <v>11.057269999999999</v>
      </c>
    </row>
    <row r="83" spans="1:6" x14ac:dyDescent="0.2">
      <c r="A83" s="191"/>
      <c r="B83" s="192"/>
      <c r="C83" s="192"/>
      <c r="D83" s="192"/>
      <c r="E83" s="192"/>
      <c r="F83" s="193"/>
    </row>
    <row r="84" spans="1:6" ht="25.5" x14ac:dyDescent="0.2">
      <c r="A84" s="45" t="s">
        <v>87</v>
      </c>
      <c r="B84" s="46" t="s">
        <v>60</v>
      </c>
      <c r="C84" s="47" t="s">
        <v>22</v>
      </c>
      <c r="D84" s="48"/>
      <c r="E84" s="48"/>
      <c r="F84" s="49"/>
    </row>
    <row r="85" spans="1:6" x14ac:dyDescent="0.2">
      <c r="A85" s="50" t="s">
        <v>89</v>
      </c>
      <c r="B85" s="51" t="s">
        <v>90</v>
      </c>
      <c r="C85" s="130" t="s">
        <v>91</v>
      </c>
      <c r="D85" s="130" t="s">
        <v>92</v>
      </c>
      <c r="E85" s="130" t="s">
        <v>93</v>
      </c>
      <c r="F85" s="52" t="s">
        <v>94</v>
      </c>
    </row>
    <row r="86" spans="1:6" x14ac:dyDescent="0.2">
      <c r="A86" s="53">
        <v>30001</v>
      </c>
      <c r="B86" s="133" t="s">
        <v>95</v>
      </c>
      <c r="C86" s="24">
        <v>1</v>
      </c>
      <c r="D86" s="24">
        <v>730.38480000000004</v>
      </c>
      <c r="E86" s="55">
        <v>1</v>
      </c>
      <c r="F86" s="56">
        <v>730.38</v>
      </c>
    </row>
    <row r="87" spans="1:6" x14ac:dyDescent="0.2">
      <c r="A87" s="189" t="s">
        <v>96</v>
      </c>
      <c r="B87" s="190"/>
      <c r="C87" s="190"/>
      <c r="D87" s="190"/>
      <c r="E87" s="190"/>
      <c r="F87" s="57">
        <v>730.38</v>
      </c>
    </row>
    <row r="88" spans="1:6" x14ac:dyDescent="0.2">
      <c r="A88" s="50" t="s">
        <v>89</v>
      </c>
      <c r="B88" s="51" t="s">
        <v>97</v>
      </c>
      <c r="C88" s="130" t="s">
        <v>98</v>
      </c>
      <c r="D88" s="130" t="s">
        <v>99</v>
      </c>
      <c r="E88" s="130" t="s">
        <v>93</v>
      </c>
      <c r="F88" s="52" t="s">
        <v>94</v>
      </c>
    </row>
    <row r="89" spans="1:6" x14ac:dyDescent="0.2">
      <c r="A89" s="53">
        <v>20002</v>
      </c>
      <c r="B89" s="133" t="s">
        <v>100</v>
      </c>
      <c r="C89" s="24">
        <v>12.91</v>
      </c>
      <c r="D89" s="24">
        <v>25.497</v>
      </c>
      <c r="E89" s="55">
        <v>0.4</v>
      </c>
      <c r="F89" s="56">
        <v>10.199999999999999</v>
      </c>
    </row>
    <row r="90" spans="1:6" x14ac:dyDescent="0.2">
      <c r="A90" s="53">
        <v>20031</v>
      </c>
      <c r="B90" s="133" t="s">
        <v>101</v>
      </c>
      <c r="C90" s="24">
        <v>7.38</v>
      </c>
      <c r="D90" s="24">
        <v>20.52</v>
      </c>
      <c r="E90" s="55">
        <v>2</v>
      </c>
      <c r="F90" s="56">
        <v>41.04</v>
      </c>
    </row>
    <row r="91" spans="1:6" x14ac:dyDescent="0.2">
      <c r="A91" s="189" t="s">
        <v>102</v>
      </c>
      <c r="B91" s="190"/>
      <c r="C91" s="190"/>
      <c r="D91" s="190"/>
      <c r="E91" s="190"/>
      <c r="F91" s="57">
        <v>51.239999999999995</v>
      </c>
    </row>
    <row r="92" spans="1:6" x14ac:dyDescent="0.2">
      <c r="A92" s="50" t="s">
        <v>89</v>
      </c>
      <c r="B92" s="51" t="s">
        <v>103</v>
      </c>
      <c r="C92" s="194" t="s">
        <v>40</v>
      </c>
      <c r="D92" s="194"/>
      <c r="E92" s="194"/>
      <c r="F92" s="52" t="s">
        <v>94</v>
      </c>
    </row>
    <row r="93" spans="1:6" x14ac:dyDescent="0.2">
      <c r="A93" s="189" t="s">
        <v>104</v>
      </c>
      <c r="B93" s="190"/>
      <c r="C93" s="190"/>
      <c r="D93" s="190"/>
      <c r="E93" s="190"/>
      <c r="F93" s="58">
        <v>0</v>
      </c>
    </row>
    <row r="94" spans="1:6" x14ac:dyDescent="0.2">
      <c r="A94" s="189" t="s">
        <v>105</v>
      </c>
      <c r="B94" s="190"/>
      <c r="C94" s="190"/>
      <c r="D94" s="190"/>
      <c r="E94" s="190"/>
      <c r="F94" s="57">
        <v>781.62</v>
      </c>
    </row>
    <row r="95" spans="1:6" x14ac:dyDescent="0.2">
      <c r="A95" s="189" t="s">
        <v>106</v>
      </c>
      <c r="B95" s="190"/>
      <c r="C95" s="190"/>
      <c r="D95" s="190"/>
      <c r="E95" s="190"/>
      <c r="F95" s="57">
        <v>1570</v>
      </c>
    </row>
    <row r="96" spans="1:6" x14ac:dyDescent="0.2">
      <c r="A96" s="189" t="s">
        <v>107</v>
      </c>
      <c r="B96" s="190"/>
      <c r="C96" s="190"/>
      <c r="D96" s="190"/>
      <c r="E96" s="190"/>
      <c r="F96" s="57">
        <v>0.5</v>
      </c>
    </row>
    <row r="97" spans="1:6" x14ac:dyDescent="0.2">
      <c r="A97" s="50" t="s">
        <v>89</v>
      </c>
      <c r="B97" s="51" t="s">
        <v>108</v>
      </c>
      <c r="C97" s="130" t="s">
        <v>50</v>
      </c>
      <c r="D97" s="130" t="s">
        <v>109</v>
      </c>
      <c r="E97" s="130" t="s">
        <v>93</v>
      </c>
      <c r="F97" s="52" t="s">
        <v>110</v>
      </c>
    </row>
    <row r="98" spans="1:6" x14ac:dyDescent="0.2">
      <c r="A98" s="189" t="s">
        <v>111</v>
      </c>
      <c r="B98" s="190"/>
      <c r="C98" s="190"/>
      <c r="D98" s="190"/>
      <c r="E98" s="190"/>
      <c r="F98" s="57">
        <v>0</v>
      </c>
    </row>
    <row r="99" spans="1:6" x14ac:dyDescent="0.2">
      <c r="A99" s="50" t="s">
        <v>89</v>
      </c>
      <c r="B99" s="51" t="s">
        <v>112</v>
      </c>
      <c r="C99" s="130" t="s">
        <v>50</v>
      </c>
      <c r="D99" s="130" t="s">
        <v>109</v>
      </c>
      <c r="E99" s="130" t="s">
        <v>93</v>
      </c>
      <c r="F99" s="52" t="s">
        <v>110</v>
      </c>
    </row>
    <row r="100" spans="1:6" x14ac:dyDescent="0.2">
      <c r="A100" s="189" t="s">
        <v>113</v>
      </c>
      <c r="B100" s="190"/>
      <c r="C100" s="190"/>
      <c r="D100" s="190"/>
      <c r="E100" s="190"/>
      <c r="F100" s="57">
        <v>0</v>
      </c>
    </row>
    <row r="101" spans="1:6" x14ac:dyDescent="0.2">
      <c r="A101" s="50" t="s">
        <v>89</v>
      </c>
      <c r="B101" s="51" t="s">
        <v>115</v>
      </c>
      <c r="C101" s="130" t="s">
        <v>50</v>
      </c>
      <c r="D101" s="130" t="s">
        <v>109</v>
      </c>
      <c r="E101" s="130" t="s">
        <v>93</v>
      </c>
      <c r="F101" s="52" t="s">
        <v>110</v>
      </c>
    </row>
    <row r="102" spans="1:6" x14ac:dyDescent="0.2">
      <c r="A102" s="189" t="s">
        <v>113</v>
      </c>
      <c r="B102" s="190"/>
      <c r="C102" s="190"/>
      <c r="D102" s="190"/>
      <c r="E102" s="190"/>
      <c r="F102" s="57">
        <v>0</v>
      </c>
    </row>
    <row r="103" spans="1:6" x14ac:dyDescent="0.2">
      <c r="A103" s="189" t="s">
        <v>114</v>
      </c>
      <c r="B103" s="190"/>
      <c r="C103" s="190"/>
      <c r="D103" s="190"/>
      <c r="E103" s="190"/>
      <c r="F103" s="57">
        <v>0.5</v>
      </c>
    </row>
    <row r="104" spans="1:6" x14ac:dyDescent="0.2">
      <c r="A104" s="189" t="s">
        <v>116</v>
      </c>
      <c r="B104" s="190"/>
      <c r="C104" s="190"/>
      <c r="D104" s="190"/>
      <c r="E104" s="190"/>
      <c r="F104" s="57">
        <v>0.12605</v>
      </c>
    </row>
    <row r="105" spans="1:6" x14ac:dyDescent="0.2">
      <c r="A105" s="189" t="s">
        <v>117</v>
      </c>
      <c r="B105" s="190"/>
      <c r="C105" s="190"/>
      <c r="D105" s="190"/>
      <c r="E105" s="190"/>
      <c r="F105" s="57">
        <v>0.62605</v>
      </c>
    </row>
    <row r="106" spans="1:6" x14ac:dyDescent="0.2">
      <c r="A106" s="191"/>
      <c r="B106" s="192"/>
      <c r="C106" s="192"/>
      <c r="D106" s="192"/>
      <c r="E106" s="192"/>
      <c r="F106" s="193"/>
    </row>
    <row r="107" spans="1:6" x14ac:dyDescent="0.2">
      <c r="A107" s="45">
        <v>42825</v>
      </c>
      <c r="B107" s="46" t="s">
        <v>228</v>
      </c>
      <c r="C107" s="47" t="s">
        <v>21</v>
      </c>
      <c r="D107" s="48"/>
      <c r="E107" s="48"/>
      <c r="F107" s="49"/>
    </row>
    <row r="108" spans="1:6" x14ac:dyDescent="0.2">
      <c r="A108" s="50" t="s">
        <v>89</v>
      </c>
      <c r="B108" s="51" t="s">
        <v>90</v>
      </c>
      <c r="C108" s="130" t="s">
        <v>91</v>
      </c>
      <c r="D108" s="130" t="s">
        <v>92</v>
      </c>
      <c r="E108" s="130" t="s">
        <v>93</v>
      </c>
      <c r="F108" s="52" t="s">
        <v>94</v>
      </c>
    </row>
    <row r="109" spans="1:6" x14ac:dyDescent="0.2">
      <c r="A109" s="53" t="s">
        <v>302</v>
      </c>
      <c r="B109" s="133" t="s">
        <v>118</v>
      </c>
      <c r="C109" s="24">
        <v>1</v>
      </c>
      <c r="D109" s="24">
        <v>282.69210000000004</v>
      </c>
      <c r="E109" s="55">
        <v>0.05</v>
      </c>
      <c r="F109" s="56">
        <v>14.13</v>
      </c>
    </row>
    <row r="110" spans="1:6" x14ac:dyDescent="0.2">
      <c r="A110" s="53" t="s">
        <v>307</v>
      </c>
      <c r="B110" s="133" t="s">
        <v>308</v>
      </c>
      <c r="C110" s="24">
        <v>1</v>
      </c>
      <c r="D110" s="24">
        <v>115.7385</v>
      </c>
      <c r="E110" s="55">
        <v>1</v>
      </c>
      <c r="F110" s="56">
        <v>115.74</v>
      </c>
    </row>
    <row r="111" spans="1:6" x14ac:dyDescent="0.2">
      <c r="A111" s="53" t="s">
        <v>309</v>
      </c>
      <c r="B111" s="133" t="s">
        <v>310</v>
      </c>
      <c r="C111" s="24">
        <v>1</v>
      </c>
      <c r="D111" s="24">
        <v>32.336100000000002</v>
      </c>
      <c r="E111" s="55">
        <v>3</v>
      </c>
      <c r="F111" s="56">
        <v>97.01</v>
      </c>
    </row>
    <row r="112" spans="1:6" x14ac:dyDescent="0.2">
      <c r="A112" s="189" t="s">
        <v>96</v>
      </c>
      <c r="B112" s="190"/>
      <c r="C112" s="190"/>
      <c r="D112" s="190"/>
      <c r="E112" s="190"/>
      <c r="F112" s="57">
        <v>226.88</v>
      </c>
    </row>
    <row r="113" spans="1:6" x14ac:dyDescent="0.2">
      <c r="A113" s="50" t="s">
        <v>89</v>
      </c>
      <c r="B113" s="51" t="s">
        <v>97</v>
      </c>
      <c r="C113" s="130" t="s">
        <v>98</v>
      </c>
      <c r="D113" s="130" t="s">
        <v>99</v>
      </c>
      <c r="E113" s="130" t="s">
        <v>93</v>
      </c>
      <c r="F113" s="52" t="s">
        <v>94</v>
      </c>
    </row>
    <row r="114" spans="1:6" x14ac:dyDescent="0.2">
      <c r="A114" s="53">
        <v>20002</v>
      </c>
      <c r="B114" s="133" t="s">
        <v>100</v>
      </c>
      <c r="C114" s="24">
        <v>12.91</v>
      </c>
      <c r="D114" s="24">
        <v>25.497</v>
      </c>
      <c r="E114" s="55">
        <v>0.1</v>
      </c>
      <c r="F114" s="56">
        <v>2.5499999999999998</v>
      </c>
    </row>
    <row r="115" spans="1:6" x14ac:dyDescent="0.2">
      <c r="A115" s="53">
        <v>20031</v>
      </c>
      <c r="B115" s="133" t="s">
        <v>101</v>
      </c>
      <c r="C115" s="24">
        <v>7.38</v>
      </c>
      <c r="D115" s="24">
        <v>20.52</v>
      </c>
      <c r="E115" s="55">
        <v>1</v>
      </c>
      <c r="F115" s="56">
        <v>20.52</v>
      </c>
    </row>
    <row r="116" spans="1:6" x14ac:dyDescent="0.2">
      <c r="A116" s="189" t="s">
        <v>102</v>
      </c>
      <c r="B116" s="190"/>
      <c r="C116" s="190"/>
      <c r="D116" s="190"/>
      <c r="E116" s="190"/>
      <c r="F116" s="57">
        <v>23.07</v>
      </c>
    </row>
    <row r="117" spans="1:6" x14ac:dyDescent="0.2">
      <c r="A117" s="50" t="s">
        <v>89</v>
      </c>
      <c r="B117" s="51" t="s">
        <v>103</v>
      </c>
      <c r="C117" s="194" t="s">
        <v>40</v>
      </c>
      <c r="D117" s="194"/>
      <c r="E117" s="194"/>
      <c r="F117" s="52" t="s">
        <v>94</v>
      </c>
    </row>
    <row r="118" spans="1:6" x14ac:dyDescent="0.2">
      <c r="A118" s="189" t="s">
        <v>104</v>
      </c>
      <c r="B118" s="190"/>
      <c r="C118" s="190"/>
      <c r="D118" s="190"/>
      <c r="E118" s="190"/>
      <c r="F118" s="58">
        <v>0</v>
      </c>
    </row>
    <row r="119" spans="1:6" x14ac:dyDescent="0.2">
      <c r="A119" s="189" t="s">
        <v>105</v>
      </c>
      <c r="B119" s="190"/>
      <c r="C119" s="190"/>
      <c r="D119" s="190"/>
      <c r="E119" s="190"/>
      <c r="F119" s="57">
        <v>249.95</v>
      </c>
    </row>
    <row r="120" spans="1:6" x14ac:dyDescent="0.2">
      <c r="A120" s="189" t="s">
        <v>106</v>
      </c>
      <c r="B120" s="190"/>
      <c r="C120" s="190"/>
      <c r="D120" s="190"/>
      <c r="E120" s="190"/>
      <c r="F120" s="57">
        <v>0.40001999999999999</v>
      </c>
    </row>
    <row r="121" spans="1:6" x14ac:dyDescent="0.2">
      <c r="A121" s="189" t="s">
        <v>107</v>
      </c>
      <c r="B121" s="190"/>
      <c r="C121" s="190"/>
      <c r="D121" s="190"/>
      <c r="E121" s="190"/>
      <c r="F121" s="57">
        <v>624.84</v>
      </c>
    </row>
    <row r="122" spans="1:6" x14ac:dyDescent="0.2">
      <c r="A122" s="50" t="s">
        <v>89</v>
      </c>
      <c r="B122" s="51" t="s">
        <v>108</v>
      </c>
      <c r="C122" s="130" t="s">
        <v>50</v>
      </c>
      <c r="D122" s="130" t="s">
        <v>109</v>
      </c>
      <c r="E122" s="130" t="s">
        <v>93</v>
      </c>
      <c r="F122" s="52" t="s">
        <v>110</v>
      </c>
    </row>
    <row r="123" spans="1:6" x14ac:dyDescent="0.2">
      <c r="A123" s="189" t="s">
        <v>111</v>
      </c>
      <c r="B123" s="190"/>
      <c r="C123" s="190"/>
      <c r="D123" s="190"/>
      <c r="E123" s="190"/>
      <c r="F123" s="57">
        <v>0</v>
      </c>
    </row>
    <row r="124" spans="1:6" x14ac:dyDescent="0.2">
      <c r="A124" s="50" t="s">
        <v>89</v>
      </c>
      <c r="B124" s="51" t="s">
        <v>112</v>
      </c>
      <c r="C124" s="130" t="s">
        <v>50</v>
      </c>
      <c r="D124" s="130" t="s">
        <v>109</v>
      </c>
      <c r="E124" s="130" t="s">
        <v>93</v>
      </c>
      <c r="F124" s="52" t="s">
        <v>110</v>
      </c>
    </row>
    <row r="125" spans="1:6" x14ac:dyDescent="0.2">
      <c r="A125" s="189" t="s">
        <v>113</v>
      </c>
      <c r="B125" s="190"/>
      <c r="C125" s="190"/>
      <c r="D125" s="190"/>
      <c r="E125" s="190"/>
      <c r="F125" s="57">
        <v>0</v>
      </c>
    </row>
    <row r="126" spans="1:6" x14ac:dyDescent="0.2">
      <c r="A126" s="50" t="s">
        <v>89</v>
      </c>
      <c r="B126" s="51" t="s">
        <v>115</v>
      </c>
      <c r="C126" s="130" t="s">
        <v>50</v>
      </c>
      <c r="D126" s="130" t="s">
        <v>109</v>
      </c>
      <c r="E126" s="130" t="s">
        <v>93</v>
      </c>
      <c r="F126" s="52" t="s">
        <v>110</v>
      </c>
    </row>
    <row r="127" spans="1:6" x14ac:dyDescent="0.2">
      <c r="A127" s="189" t="s">
        <v>113</v>
      </c>
      <c r="B127" s="190"/>
      <c r="C127" s="190"/>
      <c r="D127" s="190"/>
      <c r="E127" s="190"/>
      <c r="F127" s="57">
        <v>0</v>
      </c>
    </row>
    <row r="128" spans="1:6" x14ac:dyDescent="0.2">
      <c r="A128" s="189" t="s">
        <v>114</v>
      </c>
      <c r="B128" s="190"/>
      <c r="C128" s="190"/>
      <c r="D128" s="190"/>
      <c r="E128" s="190"/>
      <c r="F128" s="57">
        <v>624.84</v>
      </c>
    </row>
    <row r="129" spans="1:6" x14ac:dyDescent="0.2">
      <c r="A129" s="189" t="s">
        <v>116</v>
      </c>
      <c r="B129" s="190"/>
      <c r="C129" s="190"/>
      <c r="D129" s="190"/>
      <c r="E129" s="190"/>
      <c r="F129" s="57">
        <v>170.028964</v>
      </c>
    </row>
    <row r="130" spans="1:6" x14ac:dyDescent="0.2">
      <c r="A130" s="189" t="s">
        <v>117</v>
      </c>
      <c r="B130" s="190"/>
      <c r="C130" s="190"/>
      <c r="D130" s="190"/>
      <c r="E130" s="190"/>
      <c r="F130" s="57">
        <v>794.86896400000001</v>
      </c>
    </row>
    <row r="131" spans="1:6" x14ac:dyDescent="0.2">
      <c r="A131" s="191"/>
      <c r="B131" s="192"/>
      <c r="C131" s="192"/>
      <c r="D131" s="192"/>
      <c r="E131" s="192"/>
      <c r="F131" s="193"/>
    </row>
    <row r="132" spans="1:6" x14ac:dyDescent="0.2">
      <c r="A132" s="45">
        <v>44010</v>
      </c>
      <c r="B132" s="46" t="s">
        <v>229</v>
      </c>
      <c r="C132" s="47" t="s">
        <v>21</v>
      </c>
      <c r="D132" s="48"/>
      <c r="E132" s="48"/>
      <c r="F132" s="49"/>
    </row>
    <row r="133" spans="1:6" x14ac:dyDescent="0.2">
      <c r="A133" s="50" t="s">
        <v>89</v>
      </c>
      <c r="B133" s="51" t="s">
        <v>90</v>
      </c>
      <c r="C133" s="130" t="s">
        <v>91</v>
      </c>
      <c r="D133" s="130" t="s">
        <v>92</v>
      </c>
      <c r="E133" s="130" t="s">
        <v>93</v>
      </c>
      <c r="F133" s="52" t="s">
        <v>94</v>
      </c>
    </row>
    <row r="134" spans="1:6" x14ac:dyDescent="0.2">
      <c r="A134" s="53">
        <v>30010</v>
      </c>
      <c r="B134" s="133" t="s">
        <v>311</v>
      </c>
      <c r="C134" s="24">
        <v>1</v>
      </c>
      <c r="D134" s="24">
        <v>232.88130000000001</v>
      </c>
      <c r="E134" s="55">
        <v>1</v>
      </c>
      <c r="F134" s="56">
        <v>232.88</v>
      </c>
    </row>
    <row r="135" spans="1:6" x14ac:dyDescent="0.2">
      <c r="A135" s="189" t="s">
        <v>96</v>
      </c>
      <c r="B135" s="190"/>
      <c r="C135" s="190"/>
      <c r="D135" s="190"/>
      <c r="E135" s="190"/>
      <c r="F135" s="57">
        <v>232.88</v>
      </c>
    </row>
    <row r="136" spans="1:6" x14ac:dyDescent="0.2">
      <c r="A136" s="50" t="s">
        <v>89</v>
      </c>
      <c r="B136" s="51" t="s">
        <v>97</v>
      </c>
      <c r="C136" s="130" t="s">
        <v>98</v>
      </c>
      <c r="D136" s="130" t="s">
        <v>99</v>
      </c>
      <c r="E136" s="130" t="s">
        <v>93</v>
      </c>
      <c r="F136" s="52" t="s">
        <v>94</v>
      </c>
    </row>
    <row r="137" spans="1:6" x14ac:dyDescent="0.2">
      <c r="A137" s="53">
        <v>20002</v>
      </c>
      <c r="B137" s="133" t="s">
        <v>100</v>
      </c>
      <c r="C137" s="24">
        <v>12.91</v>
      </c>
      <c r="D137" s="24">
        <v>25.497</v>
      </c>
      <c r="E137" s="55">
        <v>0.1</v>
      </c>
      <c r="F137" s="56">
        <v>2.5499999999999998</v>
      </c>
    </row>
    <row r="138" spans="1:6" x14ac:dyDescent="0.2">
      <c r="A138" s="53">
        <v>20031</v>
      </c>
      <c r="B138" s="133" t="s">
        <v>101</v>
      </c>
      <c r="C138" s="24">
        <v>7.38</v>
      </c>
      <c r="D138" s="24">
        <v>20.52</v>
      </c>
      <c r="E138" s="55">
        <v>3</v>
      </c>
      <c r="F138" s="56">
        <v>61.56</v>
      </c>
    </row>
    <row r="139" spans="1:6" x14ac:dyDescent="0.2">
      <c r="A139" s="189" t="s">
        <v>102</v>
      </c>
      <c r="B139" s="190"/>
      <c r="C139" s="190"/>
      <c r="D139" s="190"/>
      <c r="E139" s="190"/>
      <c r="F139" s="57">
        <v>64.11</v>
      </c>
    </row>
    <row r="140" spans="1:6" x14ac:dyDescent="0.2">
      <c r="A140" s="50" t="s">
        <v>89</v>
      </c>
      <c r="B140" s="51" t="s">
        <v>103</v>
      </c>
      <c r="C140" s="194" t="s">
        <v>40</v>
      </c>
      <c r="D140" s="194"/>
      <c r="E140" s="194"/>
      <c r="F140" s="52" t="s">
        <v>94</v>
      </c>
    </row>
    <row r="141" spans="1:6" x14ac:dyDescent="0.2">
      <c r="A141" s="189" t="s">
        <v>104</v>
      </c>
      <c r="B141" s="190"/>
      <c r="C141" s="190"/>
      <c r="D141" s="190"/>
      <c r="E141" s="190"/>
      <c r="F141" s="58">
        <v>0</v>
      </c>
    </row>
    <row r="142" spans="1:6" x14ac:dyDescent="0.2">
      <c r="A142" s="189" t="s">
        <v>105</v>
      </c>
      <c r="B142" s="190"/>
      <c r="C142" s="190"/>
      <c r="D142" s="190"/>
      <c r="E142" s="190"/>
      <c r="F142" s="57">
        <v>296.99</v>
      </c>
    </row>
    <row r="143" spans="1:6" x14ac:dyDescent="0.2">
      <c r="A143" s="189" t="s">
        <v>106</v>
      </c>
      <c r="B143" s="190"/>
      <c r="C143" s="190"/>
      <c r="D143" s="190"/>
      <c r="E143" s="190"/>
      <c r="F143" s="57">
        <v>147.1</v>
      </c>
    </row>
    <row r="144" spans="1:6" x14ac:dyDescent="0.2">
      <c r="A144" s="189" t="s">
        <v>107</v>
      </c>
      <c r="B144" s="190"/>
      <c r="C144" s="190"/>
      <c r="D144" s="190"/>
      <c r="E144" s="190"/>
      <c r="F144" s="57">
        <v>2.02</v>
      </c>
    </row>
    <row r="145" spans="1:6" x14ac:dyDescent="0.2">
      <c r="A145" s="50" t="s">
        <v>89</v>
      </c>
      <c r="B145" s="51" t="s">
        <v>108</v>
      </c>
      <c r="C145" s="130" t="s">
        <v>50</v>
      </c>
      <c r="D145" s="130" t="s">
        <v>109</v>
      </c>
      <c r="E145" s="130" t="s">
        <v>93</v>
      </c>
      <c r="F145" s="52" t="s">
        <v>110</v>
      </c>
    </row>
    <row r="146" spans="1:6" x14ac:dyDescent="0.2">
      <c r="A146" s="189" t="s">
        <v>111</v>
      </c>
      <c r="B146" s="190"/>
      <c r="C146" s="190"/>
      <c r="D146" s="190"/>
      <c r="E146" s="190"/>
      <c r="F146" s="57">
        <v>0</v>
      </c>
    </row>
    <row r="147" spans="1:6" x14ac:dyDescent="0.2">
      <c r="A147" s="50" t="s">
        <v>89</v>
      </c>
      <c r="B147" s="51" t="s">
        <v>112</v>
      </c>
      <c r="C147" s="130" t="s">
        <v>50</v>
      </c>
      <c r="D147" s="130" t="s">
        <v>109</v>
      </c>
      <c r="E147" s="130" t="s">
        <v>93</v>
      </c>
      <c r="F147" s="52" t="s">
        <v>110</v>
      </c>
    </row>
    <row r="148" spans="1:6" x14ac:dyDescent="0.2">
      <c r="A148" s="189" t="s">
        <v>113</v>
      </c>
      <c r="B148" s="190"/>
      <c r="C148" s="190"/>
      <c r="D148" s="190"/>
      <c r="E148" s="190"/>
      <c r="F148" s="57">
        <v>0</v>
      </c>
    </row>
    <row r="149" spans="1:6" x14ac:dyDescent="0.2">
      <c r="A149" s="50" t="s">
        <v>89</v>
      </c>
      <c r="B149" s="51" t="s">
        <v>115</v>
      </c>
      <c r="C149" s="130" t="s">
        <v>50</v>
      </c>
      <c r="D149" s="130" t="s">
        <v>109</v>
      </c>
      <c r="E149" s="130" t="s">
        <v>93</v>
      </c>
      <c r="F149" s="52" t="s">
        <v>110</v>
      </c>
    </row>
    <row r="150" spans="1:6" x14ac:dyDescent="0.2">
      <c r="A150" s="189" t="s">
        <v>113</v>
      </c>
      <c r="B150" s="190"/>
      <c r="C150" s="190"/>
      <c r="D150" s="190"/>
      <c r="E150" s="190"/>
      <c r="F150" s="57">
        <v>0</v>
      </c>
    </row>
    <row r="151" spans="1:6" x14ac:dyDescent="0.2">
      <c r="A151" s="189" t="s">
        <v>114</v>
      </c>
      <c r="B151" s="190"/>
      <c r="C151" s="190"/>
      <c r="D151" s="190"/>
      <c r="E151" s="190"/>
      <c r="F151" s="57">
        <v>2.02</v>
      </c>
    </row>
    <row r="152" spans="1:6" x14ac:dyDescent="0.2">
      <c r="A152" s="189" t="s">
        <v>116</v>
      </c>
      <c r="B152" s="190"/>
      <c r="C152" s="190"/>
      <c r="D152" s="190"/>
      <c r="E152" s="190"/>
      <c r="F152" s="57">
        <v>0.54964200000000007</v>
      </c>
    </row>
    <row r="153" spans="1:6" x14ac:dyDescent="0.2">
      <c r="A153" s="189" t="s">
        <v>117</v>
      </c>
      <c r="B153" s="190"/>
      <c r="C153" s="190"/>
      <c r="D153" s="190"/>
      <c r="E153" s="190"/>
      <c r="F153" s="57">
        <v>2.569642</v>
      </c>
    </row>
    <row r="154" spans="1:6" x14ac:dyDescent="0.2">
      <c r="A154" s="191"/>
      <c r="B154" s="192"/>
      <c r="C154" s="192"/>
      <c r="D154" s="192"/>
      <c r="E154" s="192"/>
      <c r="F154" s="193"/>
    </row>
    <row r="155" spans="1:6" x14ac:dyDescent="0.2">
      <c r="A155" s="45">
        <v>44011</v>
      </c>
      <c r="B155" s="46" t="s">
        <v>230</v>
      </c>
      <c r="C155" s="47" t="s">
        <v>47</v>
      </c>
      <c r="D155" s="48"/>
      <c r="E155" s="48"/>
      <c r="F155" s="49"/>
    </row>
    <row r="156" spans="1:6" x14ac:dyDescent="0.2">
      <c r="A156" s="50" t="s">
        <v>89</v>
      </c>
      <c r="B156" s="51" t="s">
        <v>90</v>
      </c>
      <c r="C156" s="130" t="s">
        <v>91</v>
      </c>
      <c r="D156" s="130" t="s">
        <v>92</v>
      </c>
      <c r="E156" s="130" t="s">
        <v>93</v>
      </c>
      <c r="F156" s="52" t="s">
        <v>94</v>
      </c>
    </row>
    <row r="157" spans="1:6" x14ac:dyDescent="0.2">
      <c r="A157" s="53" t="s">
        <v>302</v>
      </c>
      <c r="B157" s="133" t="s">
        <v>118</v>
      </c>
      <c r="C157" s="24">
        <v>1</v>
      </c>
      <c r="D157" s="24">
        <v>282.69210000000004</v>
      </c>
      <c r="E157" s="55">
        <v>1</v>
      </c>
      <c r="F157" s="56">
        <v>282.69</v>
      </c>
    </row>
    <row r="158" spans="1:6" x14ac:dyDescent="0.2">
      <c r="A158" s="189" t="s">
        <v>96</v>
      </c>
      <c r="B158" s="190"/>
      <c r="C158" s="190"/>
      <c r="D158" s="190"/>
      <c r="E158" s="190"/>
      <c r="F158" s="57">
        <v>282.69</v>
      </c>
    </row>
    <row r="159" spans="1:6" x14ac:dyDescent="0.2">
      <c r="A159" s="50" t="s">
        <v>89</v>
      </c>
      <c r="B159" s="51" t="s">
        <v>97</v>
      </c>
      <c r="C159" s="130" t="s">
        <v>98</v>
      </c>
      <c r="D159" s="130" t="s">
        <v>99</v>
      </c>
      <c r="E159" s="130" t="s">
        <v>93</v>
      </c>
      <c r="F159" s="52" t="s">
        <v>94</v>
      </c>
    </row>
    <row r="160" spans="1:6" x14ac:dyDescent="0.2">
      <c r="A160" s="189" t="s">
        <v>102</v>
      </c>
      <c r="B160" s="190"/>
      <c r="C160" s="190"/>
      <c r="D160" s="190"/>
      <c r="E160" s="190"/>
      <c r="F160" s="57">
        <v>0</v>
      </c>
    </row>
    <row r="161" spans="1:6" x14ac:dyDescent="0.2">
      <c r="A161" s="50" t="s">
        <v>89</v>
      </c>
      <c r="B161" s="51" t="s">
        <v>103</v>
      </c>
      <c r="C161" s="194" t="s">
        <v>40</v>
      </c>
      <c r="D161" s="194"/>
      <c r="E161" s="194"/>
      <c r="F161" s="52" t="s">
        <v>94</v>
      </c>
    </row>
    <row r="162" spans="1:6" x14ac:dyDescent="0.2">
      <c r="A162" s="189" t="s">
        <v>104</v>
      </c>
      <c r="B162" s="190"/>
      <c r="C162" s="190"/>
      <c r="D162" s="190"/>
      <c r="E162" s="190"/>
      <c r="F162" s="58">
        <v>0</v>
      </c>
    </row>
    <row r="163" spans="1:6" x14ac:dyDescent="0.2">
      <c r="A163" s="189" t="s">
        <v>105</v>
      </c>
      <c r="B163" s="190"/>
      <c r="C163" s="190"/>
      <c r="D163" s="190"/>
      <c r="E163" s="190"/>
      <c r="F163" s="57">
        <v>282.69</v>
      </c>
    </row>
    <row r="164" spans="1:6" x14ac:dyDescent="0.2">
      <c r="A164" s="189" t="s">
        <v>106</v>
      </c>
      <c r="B164" s="190"/>
      <c r="C164" s="190"/>
      <c r="D164" s="190"/>
      <c r="E164" s="190"/>
      <c r="F164" s="57">
        <v>95</v>
      </c>
    </row>
    <row r="165" spans="1:6" x14ac:dyDescent="0.2">
      <c r="A165" s="189" t="s">
        <v>107</v>
      </c>
      <c r="B165" s="190"/>
      <c r="C165" s="190"/>
      <c r="D165" s="190"/>
      <c r="E165" s="190"/>
      <c r="F165" s="57">
        <v>2.98</v>
      </c>
    </row>
    <row r="166" spans="1:6" x14ac:dyDescent="0.2">
      <c r="A166" s="50" t="s">
        <v>89</v>
      </c>
      <c r="B166" s="51" t="s">
        <v>108</v>
      </c>
      <c r="C166" s="130" t="s">
        <v>50</v>
      </c>
      <c r="D166" s="130" t="s">
        <v>109</v>
      </c>
      <c r="E166" s="130" t="s">
        <v>93</v>
      </c>
      <c r="F166" s="52" t="s">
        <v>110</v>
      </c>
    </row>
    <row r="167" spans="1:6" x14ac:dyDescent="0.2">
      <c r="A167" s="189" t="s">
        <v>111</v>
      </c>
      <c r="B167" s="190"/>
      <c r="C167" s="190"/>
      <c r="D167" s="190"/>
      <c r="E167" s="190"/>
      <c r="F167" s="57">
        <v>0</v>
      </c>
    </row>
    <row r="168" spans="1:6" x14ac:dyDescent="0.2">
      <c r="A168" s="50" t="s">
        <v>89</v>
      </c>
      <c r="B168" s="51" t="s">
        <v>112</v>
      </c>
      <c r="C168" s="130" t="s">
        <v>50</v>
      </c>
      <c r="D168" s="130" t="s">
        <v>109</v>
      </c>
      <c r="E168" s="130" t="s">
        <v>93</v>
      </c>
      <c r="F168" s="52" t="s">
        <v>110</v>
      </c>
    </row>
    <row r="169" spans="1:6" x14ac:dyDescent="0.2">
      <c r="A169" s="189" t="s">
        <v>113</v>
      </c>
      <c r="B169" s="190"/>
      <c r="C169" s="190"/>
      <c r="D169" s="190"/>
      <c r="E169" s="190"/>
      <c r="F169" s="57">
        <v>0</v>
      </c>
    </row>
    <row r="170" spans="1:6" x14ac:dyDescent="0.2">
      <c r="A170" s="50" t="s">
        <v>89</v>
      </c>
      <c r="B170" s="51" t="s">
        <v>115</v>
      </c>
      <c r="C170" s="130" t="s">
        <v>50</v>
      </c>
      <c r="D170" s="130" t="s">
        <v>109</v>
      </c>
      <c r="E170" s="130" t="s">
        <v>93</v>
      </c>
      <c r="F170" s="52" t="s">
        <v>110</v>
      </c>
    </row>
    <row r="171" spans="1:6" x14ac:dyDescent="0.2">
      <c r="A171" s="189" t="s">
        <v>113</v>
      </c>
      <c r="B171" s="190"/>
      <c r="C171" s="190"/>
      <c r="D171" s="190"/>
      <c r="E171" s="190"/>
      <c r="F171" s="57">
        <v>0</v>
      </c>
    </row>
    <row r="172" spans="1:6" x14ac:dyDescent="0.2">
      <c r="A172" s="189" t="s">
        <v>114</v>
      </c>
      <c r="B172" s="190"/>
      <c r="C172" s="190"/>
      <c r="D172" s="190"/>
      <c r="E172" s="190"/>
      <c r="F172" s="57">
        <v>2.98</v>
      </c>
    </row>
    <row r="173" spans="1:6" x14ac:dyDescent="0.2">
      <c r="A173" s="189" t="s">
        <v>116</v>
      </c>
      <c r="B173" s="190"/>
      <c r="C173" s="190"/>
      <c r="D173" s="190"/>
      <c r="E173" s="190"/>
      <c r="F173" s="57">
        <v>0.82085799999999998</v>
      </c>
    </row>
    <row r="174" spans="1:6" x14ac:dyDescent="0.2">
      <c r="A174" s="189" t="s">
        <v>117</v>
      </c>
      <c r="B174" s="190"/>
      <c r="C174" s="190"/>
      <c r="D174" s="190"/>
      <c r="E174" s="190"/>
      <c r="F174" s="57">
        <v>3.8008579999999998</v>
      </c>
    </row>
    <row r="175" spans="1:6" x14ac:dyDescent="0.2">
      <c r="A175" s="191"/>
      <c r="B175" s="192"/>
      <c r="C175" s="192"/>
      <c r="D175" s="192"/>
      <c r="E175" s="192"/>
      <c r="F175" s="193"/>
    </row>
    <row r="176" spans="1:6" x14ac:dyDescent="0.2">
      <c r="A176" s="45">
        <v>45245</v>
      </c>
      <c r="B176" s="46" t="s">
        <v>231</v>
      </c>
      <c r="C176" s="47" t="s">
        <v>22</v>
      </c>
      <c r="D176" s="48"/>
      <c r="E176" s="48"/>
      <c r="F176" s="49"/>
    </row>
    <row r="177" spans="1:6" x14ac:dyDescent="0.2">
      <c r="A177" s="50" t="s">
        <v>89</v>
      </c>
      <c r="B177" s="51" t="s">
        <v>90</v>
      </c>
      <c r="C177" s="130" t="s">
        <v>91</v>
      </c>
      <c r="D177" s="130" t="s">
        <v>92</v>
      </c>
      <c r="E177" s="130" t="s">
        <v>93</v>
      </c>
      <c r="F177" s="52" t="s">
        <v>94</v>
      </c>
    </row>
    <row r="178" spans="1:6" x14ac:dyDescent="0.2">
      <c r="A178" s="189" t="s">
        <v>96</v>
      </c>
      <c r="B178" s="190"/>
      <c r="C178" s="190"/>
      <c r="D178" s="190"/>
      <c r="E178" s="190"/>
      <c r="F178" s="57">
        <v>0</v>
      </c>
    </row>
    <row r="179" spans="1:6" x14ac:dyDescent="0.2">
      <c r="A179" s="50" t="s">
        <v>89</v>
      </c>
      <c r="B179" s="51" t="s">
        <v>97</v>
      </c>
      <c r="C179" s="130" t="s">
        <v>98</v>
      </c>
      <c r="D179" s="130" t="s">
        <v>99</v>
      </c>
      <c r="E179" s="130" t="s">
        <v>93</v>
      </c>
      <c r="F179" s="52" t="s">
        <v>94</v>
      </c>
    </row>
    <row r="180" spans="1:6" x14ac:dyDescent="0.2">
      <c r="A180" s="53">
        <v>20002</v>
      </c>
      <c r="B180" s="133" t="s">
        <v>100</v>
      </c>
      <c r="C180" s="24">
        <v>12.91</v>
      </c>
      <c r="D180" s="24">
        <v>25.497</v>
      </c>
      <c r="E180" s="87">
        <v>2E-3</v>
      </c>
      <c r="F180" s="56">
        <v>0.05</v>
      </c>
    </row>
    <row r="181" spans="1:6" x14ac:dyDescent="0.2">
      <c r="A181" s="53">
        <v>20031</v>
      </c>
      <c r="B181" s="133" t="s">
        <v>101</v>
      </c>
      <c r="C181" s="24">
        <v>7.38</v>
      </c>
      <c r="D181" s="24">
        <v>20.52</v>
      </c>
      <c r="E181" s="87">
        <v>0.19950000000000001</v>
      </c>
      <c r="F181" s="56">
        <v>4.09</v>
      </c>
    </row>
    <row r="182" spans="1:6" x14ac:dyDescent="0.2">
      <c r="A182" s="189" t="s">
        <v>102</v>
      </c>
      <c r="B182" s="190"/>
      <c r="C182" s="190"/>
      <c r="D182" s="190"/>
      <c r="E182" s="190"/>
      <c r="F182" s="57">
        <v>4.1399999999999997</v>
      </c>
    </row>
    <row r="183" spans="1:6" x14ac:dyDescent="0.2">
      <c r="A183" s="50" t="s">
        <v>89</v>
      </c>
      <c r="B183" s="51" t="s">
        <v>103</v>
      </c>
      <c r="C183" s="194" t="s">
        <v>40</v>
      </c>
      <c r="D183" s="194"/>
      <c r="E183" s="194"/>
      <c r="F183" s="52" t="s">
        <v>94</v>
      </c>
    </row>
    <row r="184" spans="1:6" x14ac:dyDescent="0.2">
      <c r="A184" s="189" t="s">
        <v>104</v>
      </c>
      <c r="B184" s="190"/>
      <c r="C184" s="190"/>
      <c r="D184" s="190"/>
      <c r="E184" s="190"/>
      <c r="F184" s="58">
        <v>0</v>
      </c>
    </row>
    <row r="185" spans="1:6" x14ac:dyDescent="0.2">
      <c r="A185" s="189" t="s">
        <v>105</v>
      </c>
      <c r="B185" s="190"/>
      <c r="C185" s="190"/>
      <c r="D185" s="190"/>
      <c r="E185" s="190"/>
      <c r="F185" s="57">
        <v>4.1399999999999997</v>
      </c>
    </row>
    <row r="186" spans="1:6" x14ac:dyDescent="0.2">
      <c r="A186" s="189" t="s">
        <v>106</v>
      </c>
      <c r="B186" s="190"/>
      <c r="C186" s="190"/>
      <c r="D186" s="190"/>
      <c r="E186" s="190"/>
      <c r="F186" s="57">
        <v>1</v>
      </c>
    </row>
    <row r="187" spans="1:6" x14ac:dyDescent="0.2">
      <c r="A187" s="189" t="s">
        <v>107</v>
      </c>
      <c r="B187" s="190"/>
      <c r="C187" s="190"/>
      <c r="D187" s="190"/>
      <c r="E187" s="190"/>
      <c r="F187" s="57">
        <v>4.1399999999999997</v>
      </c>
    </row>
    <row r="188" spans="1:6" x14ac:dyDescent="0.2">
      <c r="A188" s="50" t="s">
        <v>89</v>
      </c>
      <c r="B188" s="51" t="s">
        <v>108</v>
      </c>
      <c r="C188" s="130" t="s">
        <v>50</v>
      </c>
      <c r="D188" s="130" t="s">
        <v>109</v>
      </c>
      <c r="E188" s="130" t="s">
        <v>93</v>
      </c>
      <c r="F188" s="52" t="s">
        <v>110</v>
      </c>
    </row>
    <row r="189" spans="1:6" x14ac:dyDescent="0.2">
      <c r="A189" s="189" t="s">
        <v>111</v>
      </c>
      <c r="B189" s="190"/>
      <c r="C189" s="190"/>
      <c r="D189" s="190"/>
      <c r="E189" s="190"/>
      <c r="F189" s="57">
        <v>0</v>
      </c>
    </row>
    <row r="190" spans="1:6" x14ac:dyDescent="0.2">
      <c r="A190" s="50" t="s">
        <v>89</v>
      </c>
      <c r="B190" s="51" t="s">
        <v>112</v>
      </c>
      <c r="C190" s="130" t="s">
        <v>50</v>
      </c>
      <c r="D190" s="130" t="s">
        <v>109</v>
      </c>
      <c r="E190" s="130" t="s">
        <v>93</v>
      </c>
      <c r="F190" s="52" t="s">
        <v>110</v>
      </c>
    </row>
    <row r="191" spans="1:6" x14ac:dyDescent="0.2">
      <c r="A191" s="189" t="s">
        <v>113</v>
      </c>
      <c r="B191" s="190"/>
      <c r="C191" s="190"/>
      <c r="D191" s="190"/>
      <c r="E191" s="190"/>
      <c r="F191" s="57">
        <v>0</v>
      </c>
    </row>
    <row r="192" spans="1:6" x14ac:dyDescent="0.2">
      <c r="A192" s="50" t="s">
        <v>89</v>
      </c>
      <c r="B192" s="51" t="s">
        <v>115</v>
      </c>
      <c r="C192" s="130" t="s">
        <v>50</v>
      </c>
      <c r="D192" s="130" t="s">
        <v>109</v>
      </c>
      <c r="E192" s="130" t="s">
        <v>93</v>
      </c>
      <c r="F192" s="52" t="s">
        <v>110</v>
      </c>
    </row>
    <row r="193" spans="1:6" x14ac:dyDescent="0.2">
      <c r="A193" s="189" t="s">
        <v>113</v>
      </c>
      <c r="B193" s="190"/>
      <c r="C193" s="190"/>
      <c r="D193" s="190"/>
      <c r="E193" s="190"/>
      <c r="F193" s="57">
        <v>0</v>
      </c>
    </row>
    <row r="194" spans="1:6" x14ac:dyDescent="0.2">
      <c r="A194" s="189" t="s">
        <v>114</v>
      </c>
      <c r="B194" s="190"/>
      <c r="C194" s="190"/>
      <c r="D194" s="190"/>
      <c r="E194" s="190"/>
      <c r="F194" s="57">
        <v>4.1399999999999997</v>
      </c>
    </row>
    <row r="195" spans="1:6" x14ac:dyDescent="0.2">
      <c r="A195" s="189" t="s">
        <v>116</v>
      </c>
      <c r="B195" s="190"/>
      <c r="C195" s="190"/>
      <c r="D195" s="190"/>
      <c r="E195" s="190"/>
      <c r="F195" s="57">
        <v>1.1264939999999999</v>
      </c>
    </row>
    <row r="196" spans="1:6" x14ac:dyDescent="0.2">
      <c r="A196" s="189" t="s">
        <v>117</v>
      </c>
      <c r="B196" s="190"/>
      <c r="C196" s="190"/>
      <c r="D196" s="190"/>
      <c r="E196" s="190"/>
      <c r="F196" s="57">
        <v>5.2664939999999998</v>
      </c>
    </row>
    <row r="197" spans="1:6" x14ac:dyDescent="0.2">
      <c r="A197" s="191"/>
      <c r="B197" s="192"/>
      <c r="C197" s="192"/>
      <c r="D197" s="192"/>
      <c r="E197" s="192"/>
      <c r="F197" s="193"/>
    </row>
    <row r="198" spans="1:6" x14ac:dyDescent="0.2">
      <c r="A198" s="45">
        <v>45054</v>
      </c>
      <c r="B198" s="46" t="s">
        <v>240</v>
      </c>
      <c r="C198" s="47" t="s">
        <v>21</v>
      </c>
      <c r="D198" s="48"/>
      <c r="E198" s="48"/>
      <c r="F198" s="49"/>
    </row>
    <row r="199" spans="1:6" x14ac:dyDescent="0.2">
      <c r="A199" s="50" t="s">
        <v>89</v>
      </c>
      <c r="B199" s="51" t="s">
        <v>90</v>
      </c>
      <c r="C199" s="130" t="s">
        <v>91</v>
      </c>
      <c r="D199" s="130" t="s">
        <v>92</v>
      </c>
      <c r="E199" s="130" t="s">
        <v>93</v>
      </c>
      <c r="F199" s="52" t="s">
        <v>94</v>
      </c>
    </row>
    <row r="200" spans="1:6" x14ac:dyDescent="0.2">
      <c r="A200" s="189" t="s">
        <v>96</v>
      </c>
      <c r="B200" s="190"/>
      <c r="C200" s="190"/>
      <c r="D200" s="190"/>
      <c r="E200" s="190"/>
      <c r="F200" s="57">
        <v>0</v>
      </c>
    </row>
    <row r="201" spans="1:6" x14ac:dyDescent="0.2">
      <c r="A201" s="50" t="s">
        <v>89</v>
      </c>
      <c r="B201" s="51" t="s">
        <v>97</v>
      </c>
      <c r="C201" s="130" t="s">
        <v>98</v>
      </c>
      <c r="D201" s="130" t="s">
        <v>99</v>
      </c>
      <c r="E201" s="130" t="s">
        <v>93</v>
      </c>
      <c r="F201" s="52" t="s">
        <v>94</v>
      </c>
    </row>
    <row r="202" spans="1:6" x14ac:dyDescent="0.2">
      <c r="A202" s="189" t="s">
        <v>102</v>
      </c>
      <c r="B202" s="190"/>
      <c r="C202" s="190"/>
      <c r="D202" s="190"/>
      <c r="E202" s="190"/>
      <c r="F202" s="57">
        <v>0</v>
      </c>
    </row>
    <row r="203" spans="1:6" x14ac:dyDescent="0.2">
      <c r="A203" s="50" t="s">
        <v>89</v>
      </c>
      <c r="B203" s="51" t="s">
        <v>103</v>
      </c>
      <c r="C203" s="194" t="s">
        <v>40</v>
      </c>
      <c r="D203" s="194"/>
      <c r="E203" s="194"/>
      <c r="F203" s="52" t="s">
        <v>94</v>
      </c>
    </row>
    <row r="204" spans="1:6" x14ac:dyDescent="0.2">
      <c r="A204" s="189" t="s">
        <v>104</v>
      </c>
      <c r="B204" s="190"/>
      <c r="C204" s="190"/>
      <c r="D204" s="190"/>
      <c r="E204" s="190"/>
      <c r="F204" s="58">
        <v>0</v>
      </c>
    </row>
    <row r="205" spans="1:6" x14ac:dyDescent="0.2">
      <c r="A205" s="189" t="s">
        <v>105</v>
      </c>
      <c r="B205" s="190"/>
      <c r="C205" s="190"/>
      <c r="D205" s="190"/>
      <c r="E205" s="190"/>
      <c r="F205" s="57">
        <v>0</v>
      </c>
    </row>
    <row r="206" spans="1:6" x14ac:dyDescent="0.2">
      <c r="A206" s="189" t="s">
        <v>106</v>
      </c>
      <c r="B206" s="190"/>
      <c r="C206" s="190"/>
      <c r="D206" s="190"/>
      <c r="E206" s="190"/>
      <c r="F206" s="57">
        <v>1</v>
      </c>
    </row>
    <row r="207" spans="1:6" x14ac:dyDescent="0.2">
      <c r="A207" s="189" t="s">
        <v>107</v>
      </c>
      <c r="B207" s="190"/>
      <c r="C207" s="190"/>
      <c r="D207" s="190"/>
      <c r="E207" s="190"/>
      <c r="F207" s="57">
        <v>0</v>
      </c>
    </row>
    <row r="208" spans="1:6" x14ac:dyDescent="0.2">
      <c r="A208" s="50" t="s">
        <v>89</v>
      </c>
      <c r="B208" s="51" t="s">
        <v>108</v>
      </c>
      <c r="C208" s="130" t="s">
        <v>50</v>
      </c>
      <c r="D208" s="130" t="s">
        <v>109</v>
      </c>
      <c r="E208" s="130" t="s">
        <v>93</v>
      </c>
      <c r="F208" s="52" t="s">
        <v>110</v>
      </c>
    </row>
    <row r="209" spans="1:6" x14ac:dyDescent="0.2">
      <c r="A209" s="53">
        <v>11080</v>
      </c>
      <c r="B209" s="133" t="s">
        <v>312</v>
      </c>
      <c r="C209" s="24" t="s">
        <v>21</v>
      </c>
      <c r="D209" s="24">
        <v>539.10659999999996</v>
      </c>
      <c r="E209" s="87">
        <v>1.0199800000000001</v>
      </c>
      <c r="F209" s="56">
        <v>549.88</v>
      </c>
    </row>
    <row r="210" spans="1:6" x14ac:dyDescent="0.2">
      <c r="A210" s="189" t="s">
        <v>111</v>
      </c>
      <c r="B210" s="190"/>
      <c r="C210" s="190"/>
      <c r="D210" s="190"/>
      <c r="E210" s="190"/>
      <c r="F210" s="57">
        <v>549.88</v>
      </c>
    </row>
    <row r="211" spans="1:6" x14ac:dyDescent="0.2">
      <c r="A211" s="50" t="s">
        <v>89</v>
      </c>
      <c r="B211" s="51" t="s">
        <v>112</v>
      </c>
      <c r="C211" s="130" t="s">
        <v>50</v>
      </c>
      <c r="D211" s="130" t="s">
        <v>109</v>
      </c>
      <c r="E211" s="130" t="s">
        <v>93</v>
      </c>
      <c r="F211" s="52" t="s">
        <v>110</v>
      </c>
    </row>
    <row r="212" spans="1:6" x14ac:dyDescent="0.2">
      <c r="A212" s="53">
        <v>45123</v>
      </c>
      <c r="B212" s="133" t="s">
        <v>313</v>
      </c>
      <c r="C212" s="24" t="s">
        <v>21</v>
      </c>
      <c r="D212" s="24">
        <v>6.5281000000000002</v>
      </c>
      <c r="E212" s="87">
        <v>1</v>
      </c>
      <c r="F212" s="56">
        <v>6.53</v>
      </c>
    </row>
    <row r="213" spans="1:6" x14ac:dyDescent="0.2">
      <c r="A213" s="53">
        <v>45121</v>
      </c>
      <c r="B213" s="133" t="s">
        <v>314</v>
      </c>
      <c r="C213" s="24" t="s">
        <v>21</v>
      </c>
      <c r="D213" s="24">
        <v>58.772300000000001</v>
      </c>
      <c r="E213" s="87">
        <v>1</v>
      </c>
      <c r="F213" s="56">
        <v>58.77</v>
      </c>
    </row>
    <row r="214" spans="1:6" x14ac:dyDescent="0.2">
      <c r="A214" s="189" t="s">
        <v>113</v>
      </c>
      <c r="B214" s="190"/>
      <c r="C214" s="190"/>
      <c r="D214" s="190"/>
      <c r="E214" s="190"/>
      <c r="F214" s="57">
        <v>65.3</v>
      </c>
    </row>
    <row r="215" spans="1:6" x14ac:dyDescent="0.2">
      <c r="A215" s="50" t="s">
        <v>89</v>
      </c>
      <c r="B215" s="51" t="s">
        <v>115</v>
      </c>
      <c r="C215" s="130" t="s">
        <v>50</v>
      </c>
      <c r="D215" s="130" t="s">
        <v>109</v>
      </c>
      <c r="E215" s="130" t="s">
        <v>93</v>
      </c>
      <c r="F215" s="52" t="s">
        <v>110</v>
      </c>
    </row>
    <row r="216" spans="1:6" x14ac:dyDescent="0.2">
      <c r="A216" s="189" t="s">
        <v>113</v>
      </c>
      <c r="B216" s="190"/>
      <c r="C216" s="190"/>
      <c r="D216" s="190"/>
      <c r="E216" s="190"/>
      <c r="F216" s="57">
        <v>0</v>
      </c>
    </row>
    <row r="217" spans="1:6" x14ac:dyDescent="0.2">
      <c r="A217" s="189" t="s">
        <v>114</v>
      </c>
      <c r="B217" s="190"/>
      <c r="C217" s="190"/>
      <c r="D217" s="190"/>
      <c r="E217" s="190"/>
      <c r="F217" s="57">
        <v>615.17999999999995</v>
      </c>
    </row>
    <row r="218" spans="1:6" x14ac:dyDescent="0.2">
      <c r="A218" s="189" t="s">
        <v>116</v>
      </c>
      <c r="B218" s="190"/>
      <c r="C218" s="190"/>
      <c r="D218" s="190"/>
      <c r="E218" s="190"/>
      <c r="F218" s="57">
        <v>167.390478</v>
      </c>
    </row>
    <row r="219" spans="1:6" x14ac:dyDescent="0.2">
      <c r="A219" s="189" t="s">
        <v>117</v>
      </c>
      <c r="B219" s="190"/>
      <c r="C219" s="190"/>
      <c r="D219" s="190"/>
      <c r="E219" s="190"/>
      <c r="F219" s="57">
        <v>782.57047799999998</v>
      </c>
    </row>
    <row r="220" spans="1:6" x14ac:dyDescent="0.2">
      <c r="A220" s="191"/>
      <c r="B220" s="192"/>
      <c r="C220" s="192"/>
      <c r="D220" s="192"/>
      <c r="E220" s="192"/>
      <c r="F220" s="193"/>
    </row>
    <row r="221" spans="1:6" x14ac:dyDescent="0.2">
      <c r="A221" s="45">
        <v>42856</v>
      </c>
      <c r="B221" s="46" t="s">
        <v>241</v>
      </c>
      <c r="C221" s="47" t="s">
        <v>21</v>
      </c>
      <c r="D221" s="48"/>
      <c r="E221" s="48"/>
      <c r="F221" s="49"/>
    </row>
    <row r="222" spans="1:6" x14ac:dyDescent="0.2">
      <c r="A222" s="50" t="s">
        <v>89</v>
      </c>
      <c r="B222" s="51" t="s">
        <v>90</v>
      </c>
      <c r="C222" s="130" t="s">
        <v>91</v>
      </c>
      <c r="D222" s="130" t="s">
        <v>92</v>
      </c>
      <c r="E222" s="130" t="s">
        <v>93</v>
      </c>
      <c r="F222" s="52" t="s">
        <v>94</v>
      </c>
    </row>
    <row r="223" spans="1:6" x14ac:dyDescent="0.2">
      <c r="A223" s="189" t="s">
        <v>96</v>
      </c>
      <c r="B223" s="190"/>
      <c r="C223" s="190"/>
      <c r="D223" s="190"/>
      <c r="E223" s="190"/>
      <c r="F223" s="57">
        <v>0</v>
      </c>
    </row>
    <row r="224" spans="1:6" x14ac:dyDescent="0.2">
      <c r="A224" s="50" t="s">
        <v>89</v>
      </c>
      <c r="B224" s="51" t="s">
        <v>97</v>
      </c>
      <c r="C224" s="130" t="s">
        <v>98</v>
      </c>
      <c r="D224" s="130" t="s">
        <v>99</v>
      </c>
      <c r="E224" s="130" t="s">
        <v>93</v>
      </c>
      <c r="F224" s="52" t="s">
        <v>94</v>
      </c>
    </row>
    <row r="225" spans="1:6" x14ac:dyDescent="0.2">
      <c r="A225" s="53">
        <v>20002</v>
      </c>
      <c r="B225" s="133" t="s">
        <v>100</v>
      </c>
      <c r="C225" s="24">
        <v>12.91</v>
      </c>
      <c r="D225" s="24">
        <v>25.497</v>
      </c>
      <c r="E225" s="87">
        <v>0.1</v>
      </c>
      <c r="F225" s="56">
        <v>2.5499999999999998</v>
      </c>
    </row>
    <row r="226" spans="1:6" x14ac:dyDescent="0.2">
      <c r="A226" s="53">
        <v>20017</v>
      </c>
      <c r="B226" s="133" t="s">
        <v>315</v>
      </c>
      <c r="C226" s="24">
        <v>10.48</v>
      </c>
      <c r="D226" s="24">
        <v>26.423999999999999</v>
      </c>
      <c r="E226" s="87">
        <v>0.4</v>
      </c>
      <c r="F226" s="56">
        <v>10.57</v>
      </c>
    </row>
    <row r="227" spans="1:6" x14ac:dyDescent="0.2">
      <c r="A227" s="53">
        <v>20031</v>
      </c>
      <c r="B227" s="133" t="s">
        <v>101</v>
      </c>
      <c r="C227" s="24">
        <v>7.38</v>
      </c>
      <c r="D227" s="24">
        <v>20.52</v>
      </c>
      <c r="E227" s="87">
        <v>4</v>
      </c>
      <c r="F227" s="56">
        <v>82.08</v>
      </c>
    </row>
    <row r="228" spans="1:6" x14ac:dyDescent="0.2">
      <c r="A228" s="189" t="s">
        <v>102</v>
      </c>
      <c r="B228" s="190"/>
      <c r="C228" s="190"/>
      <c r="D228" s="190"/>
      <c r="E228" s="190"/>
      <c r="F228" s="57">
        <v>95.2</v>
      </c>
    </row>
    <row r="229" spans="1:6" x14ac:dyDescent="0.2">
      <c r="A229" s="50" t="s">
        <v>89</v>
      </c>
      <c r="B229" s="51" t="s">
        <v>103</v>
      </c>
      <c r="C229" s="194" t="s">
        <v>40</v>
      </c>
      <c r="D229" s="194"/>
      <c r="E229" s="194"/>
      <c r="F229" s="52" t="s">
        <v>94</v>
      </c>
    </row>
    <row r="230" spans="1:6" x14ac:dyDescent="0.2">
      <c r="A230" s="189" t="s">
        <v>104</v>
      </c>
      <c r="B230" s="190"/>
      <c r="C230" s="190"/>
      <c r="D230" s="190"/>
      <c r="E230" s="190"/>
      <c r="F230" s="58">
        <v>0</v>
      </c>
    </row>
    <row r="231" spans="1:6" x14ac:dyDescent="0.2">
      <c r="A231" s="189" t="s">
        <v>105</v>
      </c>
      <c r="B231" s="190"/>
      <c r="C231" s="190"/>
      <c r="D231" s="190"/>
      <c r="E231" s="190"/>
      <c r="F231" s="57">
        <v>95.2</v>
      </c>
    </row>
    <row r="232" spans="1:6" x14ac:dyDescent="0.2">
      <c r="A232" s="189" t="s">
        <v>106</v>
      </c>
      <c r="B232" s="190"/>
      <c r="C232" s="190"/>
      <c r="D232" s="190"/>
      <c r="E232" s="190"/>
      <c r="F232" s="57">
        <v>1</v>
      </c>
    </row>
    <row r="233" spans="1:6" x14ac:dyDescent="0.2">
      <c r="A233" s="189" t="s">
        <v>107</v>
      </c>
      <c r="B233" s="190"/>
      <c r="C233" s="190"/>
      <c r="D233" s="190"/>
      <c r="E233" s="190"/>
      <c r="F233" s="57">
        <v>95.2</v>
      </c>
    </row>
    <row r="234" spans="1:6" x14ac:dyDescent="0.2">
      <c r="A234" s="50" t="s">
        <v>89</v>
      </c>
      <c r="B234" s="51" t="s">
        <v>108</v>
      </c>
      <c r="C234" s="130" t="s">
        <v>50</v>
      </c>
      <c r="D234" s="130" t="s">
        <v>109</v>
      </c>
      <c r="E234" s="130" t="s">
        <v>93</v>
      </c>
      <c r="F234" s="52" t="s">
        <v>110</v>
      </c>
    </row>
    <row r="235" spans="1:6" x14ac:dyDescent="0.2">
      <c r="A235" s="53">
        <v>10034</v>
      </c>
      <c r="B235" s="133" t="s">
        <v>316</v>
      </c>
      <c r="C235" s="24" t="s">
        <v>21</v>
      </c>
      <c r="D235" s="24">
        <v>70</v>
      </c>
      <c r="E235" s="87">
        <v>1.1498999999999999</v>
      </c>
      <c r="F235" s="56">
        <v>80.489999999999995</v>
      </c>
    </row>
    <row r="236" spans="1:6" x14ac:dyDescent="0.2">
      <c r="A236" s="189" t="s">
        <v>111</v>
      </c>
      <c r="B236" s="190"/>
      <c r="C236" s="190"/>
      <c r="D236" s="190"/>
      <c r="E236" s="190"/>
      <c r="F236" s="57">
        <v>80.489999999999995</v>
      </c>
    </row>
    <row r="237" spans="1:6" x14ac:dyDescent="0.2">
      <c r="A237" s="50" t="s">
        <v>89</v>
      </c>
      <c r="B237" s="51" t="s">
        <v>112</v>
      </c>
      <c r="C237" s="130" t="s">
        <v>50</v>
      </c>
      <c r="D237" s="130" t="s">
        <v>109</v>
      </c>
      <c r="E237" s="130" t="s">
        <v>93</v>
      </c>
      <c r="F237" s="52" t="s">
        <v>110</v>
      </c>
    </row>
    <row r="238" spans="1:6" x14ac:dyDescent="0.2">
      <c r="A238" s="53">
        <v>47018</v>
      </c>
      <c r="B238" s="133" t="s">
        <v>317</v>
      </c>
      <c r="C238" s="24" t="s">
        <v>21</v>
      </c>
      <c r="D238" s="24">
        <v>409.98869999999999</v>
      </c>
      <c r="E238" s="87">
        <v>0.15</v>
      </c>
      <c r="F238" s="56">
        <v>61.5</v>
      </c>
    </row>
    <row r="239" spans="1:6" x14ac:dyDescent="0.2">
      <c r="A239" s="189" t="s">
        <v>113</v>
      </c>
      <c r="B239" s="190"/>
      <c r="C239" s="190"/>
      <c r="D239" s="190"/>
      <c r="E239" s="190"/>
      <c r="F239" s="57">
        <v>61.5</v>
      </c>
    </row>
    <row r="240" spans="1:6" x14ac:dyDescent="0.2">
      <c r="A240" s="50" t="s">
        <v>89</v>
      </c>
      <c r="B240" s="51" t="s">
        <v>115</v>
      </c>
      <c r="C240" s="130" t="s">
        <v>50</v>
      </c>
      <c r="D240" s="130" t="s">
        <v>109</v>
      </c>
      <c r="E240" s="130" t="s">
        <v>93</v>
      </c>
      <c r="F240" s="52" t="s">
        <v>110</v>
      </c>
    </row>
    <row r="241" spans="1:6" x14ac:dyDescent="0.2">
      <c r="A241" s="189" t="s">
        <v>113</v>
      </c>
      <c r="B241" s="190"/>
      <c r="C241" s="190"/>
      <c r="D241" s="190"/>
      <c r="E241" s="190"/>
      <c r="F241" s="57">
        <v>0</v>
      </c>
    </row>
    <row r="242" spans="1:6" x14ac:dyDescent="0.2">
      <c r="A242" s="189" t="s">
        <v>114</v>
      </c>
      <c r="B242" s="190"/>
      <c r="C242" s="190"/>
      <c r="D242" s="190"/>
      <c r="E242" s="190"/>
      <c r="F242" s="57">
        <v>237.19</v>
      </c>
    </row>
    <row r="243" spans="1:6" x14ac:dyDescent="0.2">
      <c r="A243" s="189" t="s">
        <v>116</v>
      </c>
      <c r="B243" s="190"/>
      <c r="C243" s="190"/>
      <c r="D243" s="190"/>
      <c r="E243" s="190"/>
      <c r="F243" s="57">
        <v>64.539399000000003</v>
      </c>
    </row>
    <row r="244" spans="1:6" x14ac:dyDescent="0.2">
      <c r="A244" s="189" t="s">
        <v>117</v>
      </c>
      <c r="B244" s="190"/>
      <c r="C244" s="190"/>
      <c r="D244" s="190"/>
      <c r="E244" s="190"/>
      <c r="F244" s="57">
        <v>301.729399</v>
      </c>
    </row>
    <row r="245" spans="1:6" x14ac:dyDescent="0.2">
      <c r="A245" s="191"/>
      <c r="B245" s="192"/>
      <c r="C245" s="192"/>
      <c r="D245" s="192"/>
      <c r="E245" s="192"/>
      <c r="F245" s="193"/>
    </row>
    <row r="246" spans="1:6" x14ac:dyDescent="0.2">
      <c r="A246" s="45">
        <v>45585</v>
      </c>
      <c r="B246" s="46" t="s">
        <v>242</v>
      </c>
      <c r="C246" s="47" t="s">
        <v>21</v>
      </c>
      <c r="D246" s="48"/>
      <c r="E246" s="48"/>
      <c r="F246" s="49"/>
    </row>
    <row r="247" spans="1:6" x14ac:dyDescent="0.2">
      <c r="A247" s="50" t="s">
        <v>89</v>
      </c>
      <c r="B247" s="51" t="s">
        <v>90</v>
      </c>
      <c r="C247" s="130" t="s">
        <v>91</v>
      </c>
      <c r="D247" s="130" t="s">
        <v>92</v>
      </c>
      <c r="E247" s="130" t="s">
        <v>93</v>
      </c>
      <c r="F247" s="52" t="s">
        <v>94</v>
      </c>
    </row>
    <row r="248" spans="1:6" x14ac:dyDescent="0.2">
      <c r="A248" s="189" t="s">
        <v>96</v>
      </c>
      <c r="B248" s="190"/>
      <c r="C248" s="190"/>
      <c r="D248" s="190"/>
      <c r="E248" s="190"/>
      <c r="F248" s="57">
        <v>0</v>
      </c>
    </row>
    <row r="249" spans="1:6" x14ac:dyDescent="0.2">
      <c r="A249" s="50" t="s">
        <v>89</v>
      </c>
      <c r="B249" s="51" t="s">
        <v>97</v>
      </c>
      <c r="C249" s="130" t="s">
        <v>98</v>
      </c>
      <c r="D249" s="130" t="s">
        <v>99</v>
      </c>
      <c r="E249" s="130" t="s">
        <v>93</v>
      </c>
      <c r="F249" s="52" t="s">
        <v>94</v>
      </c>
    </row>
    <row r="250" spans="1:6" x14ac:dyDescent="0.2">
      <c r="A250" s="53">
        <v>20002</v>
      </c>
      <c r="B250" s="133" t="s">
        <v>100</v>
      </c>
      <c r="C250" s="24">
        <v>12.91</v>
      </c>
      <c r="D250" s="24">
        <v>25.497</v>
      </c>
      <c r="E250" s="87">
        <v>0.19989999999999999</v>
      </c>
      <c r="F250" s="56">
        <v>5.0999999999999996</v>
      </c>
    </row>
    <row r="251" spans="1:6" x14ac:dyDescent="0.2">
      <c r="A251" s="53">
        <v>20031</v>
      </c>
      <c r="B251" s="133" t="s">
        <v>101</v>
      </c>
      <c r="C251" s="24">
        <v>7.38</v>
      </c>
      <c r="D251" s="24">
        <v>20.52</v>
      </c>
      <c r="E251" s="87">
        <v>6</v>
      </c>
      <c r="F251" s="56">
        <v>123.12</v>
      </c>
    </row>
    <row r="252" spans="1:6" x14ac:dyDescent="0.2">
      <c r="A252" s="189" t="s">
        <v>102</v>
      </c>
      <c r="B252" s="190"/>
      <c r="C252" s="190"/>
      <c r="D252" s="190"/>
      <c r="E252" s="190"/>
      <c r="F252" s="57">
        <v>128.22</v>
      </c>
    </row>
    <row r="253" spans="1:6" x14ac:dyDescent="0.2">
      <c r="A253" s="50" t="s">
        <v>89</v>
      </c>
      <c r="B253" s="51" t="s">
        <v>103</v>
      </c>
      <c r="C253" s="194" t="s">
        <v>40</v>
      </c>
      <c r="D253" s="194"/>
      <c r="E253" s="194"/>
      <c r="F253" s="52" t="s">
        <v>94</v>
      </c>
    </row>
    <row r="254" spans="1:6" x14ac:dyDescent="0.2">
      <c r="A254" s="189" t="s">
        <v>104</v>
      </c>
      <c r="B254" s="190"/>
      <c r="C254" s="190"/>
      <c r="D254" s="190"/>
      <c r="E254" s="190"/>
      <c r="F254" s="58">
        <v>0</v>
      </c>
    </row>
    <row r="255" spans="1:6" x14ac:dyDescent="0.2">
      <c r="A255" s="189" t="s">
        <v>105</v>
      </c>
      <c r="B255" s="190"/>
      <c r="C255" s="190"/>
      <c r="D255" s="190"/>
      <c r="E255" s="190"/>
      <c r="F255" s="57">
        <v>128.22</v>
      </c>
    </row>
    <row r="256" spans="1:6" x14ac:dyDescent="0.2">
      <c r="A256" s="189" t="s">
        <v>106</v>
      </c>
      <c r="B256" s="190"/>
      <c r="C256" s="190"/>
      <c r="D256" s="190"/>
      <c r="E256" s="190"/>
      <c r="F256" s="57">
        <v>1</v>
      </c>
    </row>
    <row r="257" spans="1:6" x14ac:dyDescent="0.2">
      <c r="A257" s="189" t="s">
        <v>107</v>
      </c>
      <c r="B257" s="190"/>
      <c r="C257" s="190"/>
      <c r="D257" s="190"/>
      <c r="E257" s="190"/>
      <c r="F257" s="57">
        <v>128.22</v>
      </c>
    </row>
    <row r="258" spans="1:6" x14ac:dyDescent="0.2">
      <c r="A258" s="50" t="s">
        <v>89</v>
      </c>
      <c r="B258" s="51" t="s">
        <v>108</v>
      </c>
      <c r="C258" s="130" t="s">
        <v>50</v>
      </c>
      <c r="D258" s="130" t="s">
        <v>109</v>
      </c>
      <c r="E258" s="130" t="s">
        <v>93</v>
      </c>
      <c r="F258" s="52" t="s">
        <v>110</v>
      </c>
    </row>
    <row r="259" spans="1:6" x14ac:dyDescent="0.2">
      <c r="A259" s="53">
        <v>10034</v>
      </c>
      <c r="B259" s="133" t="s">
        <v>316</v>
      </c>
      <c r="C259" s="24" t="s">
        <v>21</v>
      </c>
      <c r="D259" s="24">
        <v>70</v>
      </c>
      <c r="E259" s="87">
        <v>1</v>
      </c>
      <c r="F259" s="56">
        <v>70</v>
      </c>
    </row>
    <row r="260" spans="1:6" x14ac:dyDescent="0.2">
      <c r="A260" s="189" t="s">
        <v>111</v>
      </c>
      <c r="B260" s="190"/>
      <c r="C260" s="190"/>
      <c r="D260" s="190"/>
      <c r="E260" s="190"/>
      <c r="F260" s="57">
        <v>70</v>
      </c>
    </row>
    <row r="261" spans="1:6" x14ac:dyDescent="0.2">
      <c r="A261" s="50" t="s">
        <v>89</v>
      </c>
      <c r="B261" s="51" t="s">
        <v>112</v>
      </c>
      <c r="C261" s="130" t="s">
        <v>50</v>
      </c>
      <c r="D261" s="130" t="s">
        <v>109</v>
      </c>
      <c r="E261" s="130" t="s">
        <v>93</v>
      </c>
      <c r="F261" s="52" t="s">
        <v>110</v>
      </c>
    </row>
    <row r="262" spans="1:6" x14ac:dyDescent="0.2">
      <c r="A262" s="189" t="s">
        <v>113</v>
      </c>
      <c r="B262" s="190"/>
      <c r="C262" s="190"/>
      <c r="D262" s="190"/>
      <c r="E262" s="190"/>
      <c r="F262" s="57">
        <v>0</v>
      </c>
    </row>
    <row r="263" spans="1:6" x14ac:dyDescent="0.2">
      <c r="A263" s="50" t="s">
        <v>89</v>
      </c>
      <c r="B263" s="51" t="s">
        <v>115</v>
      </c>
      <c r="C263" s="130" t="s">
        <v>50</v>
      </c>
      <c r="D263" s="130" t="s">
        <v>109</v>
      </c>
      <c r="E263" s="130" t="s">
        <v>93</v>
      </c>
      <c r="F263" s="52" t="s">
        <v>110</v>
      </c>
    </row>
    <row r="264" spans="1:6" x14ac:dyDescent="0.2">
      <c r="A264" s="189" t="s">
        <v>113</v>
      </c>
      <c r="B264" s="190"/>
      <c r="C264" s="190"/>
      <c r="D264" s="190"/>
      <c r="E264" s="190"/>
      <c r="F264" s="57">
        <v>0</v>
      </c>
    </row>
    <row r="265" spans="1:6" x14ac:dyDescent="0.2">
      <c r="A265" s="189" t="s">
        <v>114</v>
      </c>
      <c r="B265" s="190"/>
      <c r="C265" s="190"/>
      <c r="D265" s="190"/>
      <c r="E265" s="190"/>
      <c r="F265" s="57">
        <v>198.22</v>
      </c>
    </row>
    <row r="266" spans="1:6" x14ac:dyDescent="0.2">
      <c r="A266" s="189" t="s">
        <v>116</v>
      </c>
      <c r="B266" s="190"/>
      <c r="C266" s="190"/>
      <c r="D266" s="190"/>
      <c r="E266" s="190"/>
      <c r="F266" s="57">
        <v>53.935662000000001</v>
      </c>
    </row>
    <row r="267" spans="1:6" x14ac:dyDescent="0.2">
      <c r="A267" s="189" t="s">
        <v>117</v>
      </c>
      <c r="B267" s="190"/>
      <c r="C267" s="190"/>
      <c r="D267" s="190"/>
      <c r="E267" s="190"/>
      <c r="F267" s="57">
        <v>252.15566200000001</v>
      </c>
    </row>
    <row r="268" spans="1:6" x14ac:dyDescent="0.2">
      <c r="A268" s="191"/>
      <c r="B268" s="192"/>
      <c r="C268" s="192"/>
      <c r="D268" s="192"/>
      <c r="E268" s="192"/>
      <c r="F268" s="193"/>
    </row>
    <row r="269" spans="1:6" ht="76.5" x14ac:dyDescent="0.2">
      <c r="A269" s="45" t="s">
        <v>250</v>
      </c>
      <c r="B269" s="46" t="s">
        <v>415</v>
      </c>
      <c r="C269" s="61" t="s">
        <v>251</v>
      </c>
      <c r="D269" s="48"/>
      <c r="E269" s="48"/>
      <c r="F269" s="49"/>
    </row>
    <row r="270" spans="1:6" x14ac:dyDescent="0.2">
      <c r="A270" s="50" t="s">
        <v>89</v>
      </c>
      <c r="B270" s="51" t="s">
        <v>90</v>
      </c>
      <c r="C270" s="130" t="s">
        <v>91</v>
      </c>
      <c r="D270" s="130" t="s">
        <v>92</v>
      </c>
      <c r="E270" s="130" t="s">
        <v>93</v>
      </c>
      <c r="F270" s="52" t="s">
        <v>94</v>
      </c>
    </row>
    <row r="271" spans="1:6" x14ac:dyDescent="0.2">
      <c r="A271" s="53">
        <v>30210</v>
      </c>
      <c r="B271" s="133" t="s">
        <v>320</v>
      </c>
      <c r="C271" s="24">
        <v>1</v>
      </c>
      <c r="D271" s="24">
        <v>442.5684</v>
      </c>
      <c r="E271" s="55">
        <v>1</v>
      </c>
      <c r="F271" s="56">
        <v>442.57</v>
      </c>
    </row>
    <row r="272" spans="1:6" x14ac:dyDescent="0.2">
      <c r="A272" s="189" t="s">
        <v>96</v>
      </c>
      <c r="B272" s="190"/>
      <c r="C272" s="190"/>
      <c r="D272" s="190"/>
      <c r="E272" s="190"/>
      <c r="F272" s="57">
        <v>442.57</v>
      </c>
    </row>
    <row r="273" spans="1:6" x14ac:dyDescent="0.2">
      <c r="A273" s="50" t="s">
        <v>89</v>
      </c>
      <c r="B273" s="51" t="s">
        <v>97</v>
      </c>
      <c r="C273" s="130" t="s">
        <v>98</v>
      </c>
      <c r="D273" s="130" t="s">
        <v>99</v>
      </c>
      <c r="E273" s="130" t="s">
        <v>93</v>
      </c>
      <c r="F273" s="52" t="s">
        <v>94</v>
      </c>
    </row>
    <row r="274" spans="1:6" x14ac:dyDescent="0.2">
      <c r="A274" s="53">
        <v>20031</v>
      </c>
      <c r="B274" s="133" t="s">
        <v>101</v>
      </c>
      <c r="C274" s="24">
        <v>7.38</v>
      </c>
      <c r="D274" s="24">
        <v>20.52</v>
      </c>
      <c r="E274" s="55">
        <v>3</v>
      </c>
      <c r="F274" s="56">
        <v>61.56</v>
      </c>
    </row>
    <row r="275" spans="1:6" x14ac:dyDescent="0.2">
      <c r="A275" s="189" t="s">
        <v>102</v>
      </c>
      <c r="B275" s="190"/>
      <c r="C275" s="190"/>
      <c r="D275" s="190"/>
      <c r="E275" s="190"/>
      <c r="F275" s="57">
        <v>61.56</v>
      </c>
    </row>
    <row r="276" spans="1:6" x14ac:dyDescent="0.2">
      <c r="A276" s="50" t="s">
        <v>89</v>
      </c>
      <c r="B276" s="51" t="s">
        <v>103</v>
      </c>
      <c r="C276" s="194" t="s">
        <v>40</v>
      </c>
      <c r="D276" s="194"/>
      <c r="E276" s="194"/>
      <c r="F276" s="52" t="s">
        <v>94</v>
      </c>
    </row>
    <row r="277" spans="1:6" x14ac:dyDescent="0.2">
      <c r="A277" s="189" t="s">
        <v>104</v>
      </c>
      <c r="B277" s="190"/>
      <c r="C277" s="190"/>
      <c r="D277" s="190"/>
      <c r="E277" s="190"/>
      <c r="F277" s="58">
        <v>0</v>
      </c>
    </row>
    <row r="278" spans="1:6" x14ac:dyDescent="0.2">
      <c r="A278" s="189" t="s">
        <v>105</v>
      </c>
      <c r="B278" s="190"/>
      <c r="C278" s="190"/>
      <c r="D278" s="190"/>
      <c r="E278" s="190"/>
      <c r="F278" s="57">
        <v>504.13</v>
      </c>
    </row>
    <row r="279" spans="1:6" x14ac:dyDescent="0.2">
      <c r="A279" s="189" t="s">
        <v>106</v>
      </c>
      <c r="B279" s="190"/>
      <c r="C279" s="190"/>
      <c r="D279" s="190"/>
      <c r="E279" s="190"/>
      <c r="F279" s="88">
        <v>0.66400000000000003</v>
      </c>
    </row>
    <row r="280" spans="1:6" x14ac:dyDescent="0.2">
      <c r="A280" s="189" t="s">
        <v>107</v>
      </c>
      <c r="B280" s="190"/>
      <c r="C280" s="190"/>
      <c r="D280" s="190"/>
      <c r="E280" s="190"/>
      <c r="F280" s="57">
        <v>759.23</v>
      </c>
    </row>
    <row r="281" spans="1:6" x14ac:dyDescent="0.2">
      <c r="A281" s="50" t="s">
        <v>89</v>
      </c>
      <c r="B281" s="51" t="s">
        <v>108</v>
      </c>
      <c r="C281" s="130" t="s">
        <v>50</v>
      </c>
      <c r="D281" s="130" t="s">
        <v>109</v>
      </c>
      <c r="E281" s="130" t="s">
        <v>93</v>
      </c>
      <c r="F281" s="52" t="s">
        <v>110</v>
      </c>
    </row>
    <row r="282" spans="1:6" x14ac:dyDescent="0.2">
      <c r="A282" s="189" t="s">
        <v>111</v>
      </c>
      <c r="B282" s="190"/>
      <c r="C282" s="190"/>
      <c r="D282" s="190"/>
      <c r="E282" s="190"/>
      <c r="F282" s="57">
        <v>0</v>
      </c>
    </row>
    <row r="283" spans="1:6" x14ac:dyDescent="0.2">
      <c r="A283" s="50" t="s">
        <v>89</v>
      </c>
      <c r="B283" s="51" t="s">
        <v>112</v>
      </c>
      <c r="C283" s="130" t="s">
        <v>50</v>
      </c>
      <c r="D283" s="130" t="s">
        <v>109</v>
      </c>
      <c r="E283" s="130" t="s">
        <v>93</v>
      </c>
      <c r="F283" s="52" t="s">
        <v>110</v>
      </c>
    </row>
    <row r="284" spans="1:6" ht="25.5" x14ac:dyDescent="0.2">
      <c r="A284" s="65" t="s">
        <v>321</v>
      </c>
      <c r="B284" s="66" t="s">
        <v>322</v>
      </c>
      <c r="C284" s="22" t="s">
        <v>22</v>
      </c>
      <c r="D284" s="22">
        <v>16.41</v>
      </c>
      <c r="E284" s="89">
        <v>6.88</v>
      </c>
      <c r="F284" s="68">
        <v>112.9</v>
      </c>
    </row>
    <row r="285" spans="1:6" x14ac:dyDescent="0.2">
      <c r="A285" s="53" t="s">
        <v>323</v>
      </c>
      <c r="B285" s="133" t="s">
        <v>324</v>
      </c>
      <c r="C285" s="24" t="s">
        <v>21</v>
      </c>
      <c r="D285" s="24">
        <v>454.96</v>
      </c>
      <c r="E285" s="87">
        <v>0.16822999999999999</v>
      </c>
      <c r="F285" s="56">
        <v>76.540000000000006</v>
      </c>
    </row>
    <row r="286" spans="1:6" x14ac:dyDescent="0.2">
      <c r="A286" s="53" t="s">
        <v>325</v>
      </c>
      <c r="B286" s="133" t="s">
        <v>326</v>
      </c>
      <c r="C286" s="24" t="s">
        <v>21</v>
      </c>
      <c r="D286" s="24">
        <v>390.93</v>
      </c>
      <c r="E286" s="87">
        <v>0.68</v>
      </c>
      <c r="F286" s="56">
        <v>265.83</v>
      </c>
    </row>
    <row r="287" spans="1:6" x14ac:dyDescent="0.2">
      <c r="A287" s="189" t="s">
        <v>113</v>
      </c>
      <c r="B287" s="190"/>
      <c r="C287" s="190"/>
      <c r="D287" s="190"/>
      <c r="E287" s="190"/>
      <c r="F287" s="57">
        <v>455.27</v>
      </c>
    </row>
    <row r="288" spans="1:6" x14ac:dyDescent="0.2">
      <c r="A288" s="50" t="s">
        <v>89</v>
      </c>
      <c r="B288" s="51" t="s">
        <v>115</v>
      </c>
      <c r="C288" s="130" t="s">
        <v>50</v>
      </c>
      <c r="D288" s="130" t="s">
        <v>109</v>
      </c>
      <c r="E288" s="130" t="s">
        <v>93</v>
      </c>
      <c r="F288" s="52" t="s">
        <v>110</v>
      </c>
    </row>
    <row r="289" spans="1:6" x14ac:dyDescent="0.2">
      <c r="A289" s="189" t="s">
        <v>113</v>
      </c>
      <c r="B289" s="190"/>
      <c r="C289" s="190"/>
      <c r="D289" s="190"/>
      <c r="E289" s="190"/>
      <c r="F289" s="57">
        <v>0</v>
      </c>
    </row>
    <row r="290" spans="1:6" x14ac:dyDescent="0.2">
      <c r="A290" s="189" t="s">
        <v>114</v>
      </c>
      <c r="B290" s="190"/>
      <c r="C290" s="190"/>
      <c r="D290" s="190"/>
      <c r="E290" s="190"/>
      <c r="F290" s="57">
        <v>1214.5</v>
      </c>
    </row>
    <row r="291" spans="1:6" x14ac:dyDescent="0.2">
      <c r="A291" s="189" t="s">
        <v>116</v>
      </c>
      <c r="B291" s="190"/>
      <c r="C291" s="190"/>
      <c r="D291" s="190"/>
      <c r="E291" s="190"/>
      <c r="F291" s="57">
        <v>330.47545000000002</v>
      </c>
    </row>
    <row r="292" spans="1:6" x14ac:dyDescent="0.2">
      <c r="A292" s="189" t="s">
        <v>117</v>
      </c>
      <c r="B292" s="190"/>
      <c r="C292" s="190"/>
      <c r="D292" s="190"/>
      <c r="E292" s="190"/>
      <c r="F292" s="57">
        <v>1544.9754499999999</v>
      </c>
    </row>
    <row r="293" spans="1:6" x14ac:dyDescent="0.2">
      <c r="A293" s="191"/>
      <c r="B293" s="192"/>
      <c r="C293" s="192"/>
      <c r="D293" s="192"/>
      <c r="E293" s="192"/>
      <c r="F293" s="193"/>
    </row>
    <row r="294" spans="1:6" ht="63.75" x14ac:dyDescent="0.2">
      <c r="A294" s="45" t="s">
        <v>249</v>
      </c>
      <c r="B294" s="46" t="s">
        <v>414</v>
      </c>
      <c r="C294" s="61" t="s">
        <v>251</v>
      </c>
      <c r="D294" s="48"/>
      <c r="E294" s="48"/>
      <c r="F294" s="49"/>
    </row>
    <row r="295" spans="1:6" x14ac:dyDescent="0.2">
      <c r="A295" s="50" t="s">
        <v>89</v>
      </c>
      <c r="B295" s="51" t="s">
        <v>90</v>
      </c>
      <c r="C295" s="130" t="s">
        <v>91</v>
      </c>
      <c r="D295" s="130" t="s">
        <v>92</v>
      </c>
      <c r="E295" s="130" t="s">
        <v>93</v>
      </c>
      <c r="F295" s="52" t="s">
        <v>94</v>
      </c>
    </row>
    <row r="296" spans="1:6" x14ac:dyDescent="0.2">
      <c r="A296" s="189" t="s">
        <v>96</v>
      </c>
      <c r="B296" s="190"/>
      <c r="C296" s="190"/>
      <c r="D296" s="190"/>
      <c r="E296" s="190"/>
      <c r="F296" s="57">
        <v>0</v>
      </c>
    </row>
    <row r="297" spans="1:6" x14ac:dyDescent="0.2">
      <c r="A297" s="50" t="s">
        <v>89</v>
      </c>
      <c r="B297" s="51" t="s">
        <v>97</v>
      </c>
      <c r="C297" s="130" t="s">
        <v>98</v>
      </c>
      <c r="D297" s="130" t="s">
        <v>99</v>
      </c>
      <c r="E297" s="130" t="s">
        <v>93</v>
      </c>
      <c r="F297" s="52" t="s">
        <v>94</v>
      </c>
    </row>
    <row r="298" spans="1:6" x14ac:dyDescent="0.2">
      <c r="A298" s="189" t="s">
        <v>102</v>
      </c>
      <c r="B298" s="190"/>
      <c r="C298" s="190"/>
      <c r="D298" s="190"/>
      <c r="E298" s="190"/>
      <c r="F298" s="57">
        <v>0</v>
      </c>
    </row>
    <row r="299" spans="1:6" x14ac:dyDescent="0.2">
      <c r="A299" s="50" t="s">
        <v>89</v>
      </c>
      <c r="B299" s="51" t="s">
        <v>103</v>
      </c>
      <c r="C299" s="194" t="s">
        <v>40</v>
      </c>
      <c r="D299" s="194"/>
      <c r="E299" s="194"/>
      <c r="F299" s="52" t="s">
        <v>94</v>
      </c>
    </row>
    <row r="300" spans="1:6" x14ac:dyDescent="0.2">
      <c r="A300" s="189" t="s">
        <v>104</v>
      </c>
      <c r="B300" s="190"/>
      <c r="C300" s="190"/>
      <c r="D300" s="190"/>
      <c r="E300" s="190"/>
      <c r="F300" s="58">
        <v>0</v>
      </c>
    </row>
    <row r="301" spans="1:6" x14ac:dyDescent="0.2">
      <c r="A301" s="189" t="s">
        <v>105</v>
      </c>
      <c r="B301" s="190"/>
      <c r="C301" s="190"/>
      <c r="D301" s="190"/>
      <c r="E301" s="190"/>
      <c r="F301" s="57">
        <v>0</v>
      </c>
    </row>
    <row r="302" spans="1:6" x14ac:dyDescent="0.2">
      <c r="A302" s="189" t="s">
        <v>106</v>
      </c>
      <c r="B302" s="190"/>
      <c r="C302" s="190"/>
      <c r="D302" s="190"/>
      <c r="E302" s="190"/>
      <c r="F302" s="57">
        <v>1</v>
      </c>
    </row>
    <row r="303" spans="1:6" x14ac:dyDescent="0.2">
      <c r="A303" s="189" t="s">
        <v>107</v>
      </c>
      <c r="B303" s="190"/>
      <c r="C303" s="190"/>
      <c r="D303" s="190"/>
      <c r="E303" s="190"/>
      <c r="F303" s="57">
        <v>0</v>
      </c>
    </row>
    <row r="304" spans="1:6" x14ac:dyDescent="0.2">
      <c r="A304" s="50" t="s">
        <v>89</v>
      </c>
      <c r="B304" s="51" t="s">
        <v>108</v>
      </c>
      <c r="C304" s="130" t="s">
        <v>50</v>
      </c>
      <c r="D304" s="130" t="s">
        <v>109</v>
      </c>
      <c r="E304" s="130" t="s">
        <v>93</v>
      </c>
      <c r="F304" s="52" t="s">
        <v>110</v>
      </c>
    </row>
    <row r="305" spans="1:6" x14ac:dyDescent="0.2">
      <c r="A305" s="53" t="s">
        <v>318</v>
      </c>
      <c r="B305" s="133" t="s">
        <v>319</v>
      </c>
      <c r="C305" s="24" t="s">
        <v>251</v>
      </c>
      <c r="D305" s="24">
        <v>5850</v>
      </c>
      <c r="E305" s="87">
        <v>3</v>
      </c>
      <c r="F305" s="56">
        <v>17550</v>
      </c>
    </row>
    <row r="306" spans="1:6" x14ac:dyDescent="0.2">
      <c r="A306" s="189" t="s">
        <v>111</v>
      </c>
      <c r="B306" s="190"/>
      <c r="C306" s="190"/>
      <c r="D306" s="190"/>
      <c r="E306" s="190"/>
      <c r="F306" s="57">
        <v>17550</v>
      </c>
    </row>
    <row r="307" spans="1:6" x14ac:dyDescent="0.2">
      <c r="A307" s="50" t="s">
        <v>89</v>
      </c>
      <c r="B307" s="51" t="s">
        <v>112</v>
      </c>
      <c r="C307" s="130" t="s">
        <v>50</v>
      </c>
      <c r="D307" s="130" t="s">
        <v>109</v>
      </c>
      <c r="E307" s="130" t="s">
        <v>93</v>
      </c>
      <c r="F307" s="52" t="s">
        <v>110</v>
      </c>
    </row>
    <row r="308" spans="1:6" x14ac:dyDescent="0.2">
      <c r="A308" s="189" t="s">
        <v>113</v>
      </c>
      <c r="B308" s="190"/>
      <c r="C308" s="190"/>
      <c r="D308" s="190"/>
      <c r="E308" s="190"/>
      <c r="F308" s="57">
        <v>0</v>
      </c>
    </row>
    <row r="309" spans="1:6" x14ac:dyDescent="0.2">
      <c r="A309" s="50" t="s">
        <v>89</v>
      </c>
      <c r="B309" s="51" t="s">
        <v>115</v>
      </c>
      <c r="C309" s="130" t="s">
        <v>50</v>
      </c>
      <c r="D309" s="130" t="s">
        <v>109</v>
      </c>
      <c r="E309" s="130" t="s">
        <v>93</v>
      </c>
      <c r="F309" s="52" t="s">
        <v>110</v>
      </c>
    </row>
    <row r="310" spans="1:6" x14ac:dyDescent="0.2">
      <c r="A310" s="189" t="s">
        <v>113</v>
      </c>
      <c r="B310" s="190"/>
      <c r="C310" s="190"/>
      <c r="D310" s="190"/>
      <c r="E310" s="190"/>
      <c r="F310" s="57">
        <v>0</v>
      </c>
    </row>
    <row r="311" spans="1:6" x14ac:dyDescent="0.2">
      <c r="A311" s="189" t="s">
        <v>114</v>
      </c>
      <c r="B311" s="190"/>
      <c r="C311" s="190"/>
      <c r="D311" s="190"/>
      <c r="E311" s="190"/>
      <c r="F311" s="57">
        <v>17550</v>
      </c>
    </row>
    <row r="312" spans="1:6" x14ac:dyDescent="0.2">
      <c r="A312" s="189" t="s">
        <v>116</v>
      </c>
      <c r="B312" s="190"/>
      <c r="C312" s="190"/>
      <c r="D312" s="190"/>
      <c r="E312" s="190"/>
      <c r="F312" s="57">
        <v>3330.99</v>
      </c>
    </row>
    <row r="313" spans="1:6" x14ac:dyDescent="0.2">
      <c r="A313" s="189" t="s">
        <v>117</v>
      </c>
      <c r="B313" s="190"/>
      <c r="C313" s="190"/>
      <c r="D313" s="190"/>
      <c r="E313" s="190"/>
      <c r="F313" s="57">
        <v>20880.989999999998</v>
      </c>
    </row>
    <row r="314" spans="1:6" x14ac:dyDescent="0.2">
      <c r="A314" s="191"/>
      <c r="B314" s="192"/>
      <c r="C314" s="192"/>
      <c r="D314" s="192"/>
      <c r="E314" s="192"/>
      <c r="F314" s="193"/>
    </row>
    <row r="315" spans="1:6" ht="25.5" x14ac:dyDescent="0.2">
      <c r="A315" s="45" t="s">
        <v>416</v>
      </c>
      <c r="B315" s="46" t="s">
        <v>418</v>
      </c>
      <c r="C315" s="61" t="s">
        <v>32</v>
      </c>
      <c r="D315" s="48"/>
      <c r="E315" s="48"/>
      <c r="F315" s="49"/>
    </row>
    <row r="316" spans="1:6" x14ac:dyDescent="0.2">
      <c r="A316" s="50" t="s">
        <v>89</v>
      </c>
      <c r="B316" s="51" t="s">
        <v>90</v>
      </c>
      <c r="C316" s="130" t="s">
        <v>91</v>
      </c>
      <c r="D316" s="130" t="s">
        <v>92</v>
      </c>
      <c r="E316" s="130" t="s">
        <v>93</v>
      </c>
      <c r="F316" s="52" t="s">
        <v>94</v>
      </c>
    </row>
    <row r="317" spans="1:6" x14ac:dyDescent="0.2">
      <c r="A317" s="189" t="s">
        <v>96</v>
      </c>
      <c r="B317" s="190"/>
      <c r="C317" s="190"/>
      <c r="D317" s="190"/>
      <c r="E317" s="190"/>
      <c r="F317" s="57">
        <v>0</v>
      </c>
    </row>
    <row r="318" spans="1:6" x14ac:dyDescent="0.2">
      <c r="A318" s="50" t="s">
        <v>89</v>
      </c>
      <c r="B318" s="51" t="s">
        <v>97</v>
      </c>
      <c r="C318" s="130" t="s">
        <v>98</v>
      </c>
      <c r="D318" s="130" t="s">
        <v>99</v>
      </c>
      <c r="E318" s="130" t="s">
        <v>93</v>
      </c>
      <c r="F318" s="52" t="s">
        <v>94</v>
      </c>
    </row>
    <row r="319" spans="1:6" x14ac:dyDescent="0.2">
      <c r="A319" s="189" t="s">
        <v>102</v>
      </c>
      <c r="B319" s="190"/>
      <c r="C319" s="190"/>
      <c r="D319" s="190"/>
      <c r="E319" s="190"/>
      <c r="F319" s="57">
        <v>0</v>
      </c>
    </row>
    <row r="320" spans="1:6" x14ac:dyDescent="0.2">
      <c r="A320" s="50" t="s">
        <v>89</v>
      </c>
      <c r="B320" s="51" t="s">
        <v>103</v>
      </c>
      <c r="C320" s="194" t="s">
        <v>40</v>
      </c>
      <c r="D320" s="194"/>
      <c r="E320" s="194"/>
      <c r="F320" s="52" t="s">
        <v>94</v>
      </c>
    </row>
    <row r="321" spans="1:6" x14ac:dyDescent="0.2">
      <c r="A321" s="189" t="s">
        <v>104</v>
      </c>
      <c r="B321" s="190"/>
      <c r="C321" s="190"/>
      <c r="D321" s="190"/>
      <c r="E321" s="190"/>
      <c r="F321" s="58">
        <v>0</v>
      </c>
    </row>
    <row r="322" spans="1:6" x14ac:dyDescent="0.2">
      <c r="A322" s="189" t="s">
        <v>105</v>
      </c>
      <c r="B322" s="190"/>
      <c r="C322" s="190"/>
      <c r="D322" s="190"/>
      <c r="E322" s="190"/>
      <c r="F322" s="57">
        <v>0</v>
      </c>
    </row>
    <row r="323" spans="1:6" x14ac:dyDescent="0.2">
      <c r="A323" s="189" t="s">
        <v>106</v>
      </c>
      <c r="B323" s="190"/>
      <c r="C323" s="190"/>
      <c r="D323" s="190"/>
      <c r="E323" s="190"/>
      <c r="F323" s="88">
        <v>1</v>
      </c>
    </row>
    <row r="324" spans="1:6" x14ac:dyDescent="0.2">
      <c r="A324" s="189" t="s">
        <v>107</v>
      </c>
      <c r="B324" s="190"/>
      <c r="C324" s="190"/>
      <c r="D324" s="190"/>
      <c r="E324" s="190"/>
      <c r="F324" s="57">
        <v>0</v>
      </c>
    </row>
    <row r="325" spans="1:6" x14ac:dyDescent="0.2">
      <c r="A325" s="50" t="s">
        <v>89</v>
      </c>
      <c r="B325" s="51" t="s">
        <v>108</v>
      </c>
      <c r="C325" s="130" t="s">
        <v>50</v>
      </c>
      <c r="D325" s="130" t="s">
        <v>109</v>
      </c>
      <c r="E325" s="130" t="s">
        <v>93</v>
      </c>
      <c r="F325" s="52" t="s">
        <v>110</v>
      </c>
    </row>
    <row r="326" spans="1:6" x14ac:dyDescent="0.2">
      <c r="A326" s="189" t="s">
        <v>111</v>
      </c>
      <c r="B326" s="190"/>
      <c r="C326" s="190"/>
      <c r="D326" s="190"/>
      <c r="E326" s="190"/>
      <c r="F326" s="57">
        <v>0</v>
      </c>
    </row>
    <row r="327" spans="1:6" x14ac:dyDescent="0.2">
      <c r="A327" s="50" t="s">
        <v>89</v>
      </c>
      <c r="B327" s="51" t="s">
        <v>112</v>
      </c>
      <c r="C327" s="130" t="s">
        <v>50</v>
      </c>
      <c r="D327" s="130" t="s">
        <v>109</v>
      </c>
      <c r="E327" s="130" t="s">
        <v>93</v>
      </c>
      <c r="F327" s="52" t="s">
        <v>110</v>
      </c>
    </row>
    <row r="328" spans="1:6" x14ac:dyDescent="0.2">
      <c r="A328" s="65" t="s">
        <v>327</v>
      </c>
      <c r="B328" s="66" t="s">
        <v>328</v>
      </c>
      <c r="C328" s="22" t="s">
        <v>44</v>
      </c>
      <c r="D328" s="22">
        <v>12.513</v>
      </c>
      <c r="E328" s="89">
        <v>3628</v>
      </c>
      <c r="F328" s="68">
        <v>45397.16</v>
      </c>
    </row>
    <row r="329" spans="1:6" x14ac:dyDescent="0.2">
      <c r="A329" s="53" t="s">
        <v>323</v>
      </c>
      <c r="B329" s="133" t="s">
        <v>324</v>
      </c>
      <c r="C329" s="24" t="s">
        <v>21</v>
      </c>
      <c r="D329" s="24">
        <v>454.95909999999998</v>
      </c>
      <c r="E329" s="87">
        <v>2.91</v>
      </c>
      <c r="F329" s="56">
        <v>1323.93</v>
      </c>
    </row>
    <row r="330" spans="1:6" x14ac:dyDescent="0.2">
      <c r="A330" s="53" t="s">
        <v>325</v>
      </c>
      <c r="B330" s="133" t="s">
        <v>326</v>
      </c>
      <c r="C330" s="24" t="s">
        <v>21</v>
      </c>
      <c r="D330" s="24">
        <v>390.92939999999999</v>
      </c>
      <c r="E330" s="87">
        <v>9.6999999999999993</v>
      </c>
      <c r="F330" s="56">
        <v>3792.02</v>
      </c>
    </row>
    <row r="331" spans="1:6" x14ac:dyDescent="0.2">
      <c r="A331" s="53" t="s">
        <v>329</v>
      </c>
      <c r="B331" s="133" t="s">
        <v>330</v>
      </c>
      <c r="C331" s="24" t="s">
        <v>21</v>
      </c>
      <c r="D331" s="24">
        <v>464.54270000000002</v>
      </c>
      <c r="E331" s="87">
        <v>38.034970000000001</v>
      </c>
      <c r="F331" s="56">
        <v>17668.87</v>
      </c>
    </row>
    <row r="332" spans="1:6" s="64" customFormat="1" ht="25.5" x14ac:dyDescent="0.2">
      <c r="A332" s="65" t="s">
        <v>331</v>
      </c>
      <c r="B332" s="66" t="s">
        <v>332</v>
      </c>
      <c r="C332" s="22" t="s">
        <v>22</v>
      </c>
      <c r="D332" s="22">
        <v>80.170500000000004</v>
      </c>
      <c r="E332" s="89">
        <v>164</v>
      </c>
      <c r="F332" s="68">
        <v>13147.96</v>
      </c>
    </row>
    <row r="333" spans="1:6" x14ac:dyDescent="0.2">
      <c r="A333" s="189" t="s">
        <v>113</v>
      </c>
      <c r="B333" s="190"/>
      <c r="C333" s="190"/>
      <c r="D333" s="190"/>
      <c r="E333" s="190"/>
      <c r="F333" s="57">
        <v>81329.94</v>
      </c>
    </row>
    <row r="334" spans="1:6" x14ac:dyDescent="0.2">
      <c r="A334" s="50" t="s">
        <v>89</v>
      </c>
      <c r="B334" s="51" t="s">
        <v>115</v>
      </c>
      <c r="C334" s="130" t="s">
        <v>50</v>
      </c>
      <c r="D334" s="130" t="s">
        <v>109</v>
      </c>
      <c r="E334" s="130" t="s">
        <v>93</v>
      </c>
      <c r="F334" s="52" t="s">
        <v>110</v>
      </c>
    </row>
    <row r="335" spans="1:6" x14ac:dyDescent="0.2">
      <c r="A335" s="189" t="s">
        <v>113</v>
      </c>
      <c r="B335" s="190"/>
      <c r="C335" s="190"/>
      <c r="D335" s="190"/>
      <c r="E335" s="190"/>
      <c r="F335" s="57">
        <v>0</v>
      </c>
    </row>
    <row r="336" spans="1:6" x14ac:dyDescent="0.2">
      <c r="A336" s="189" t="s">
        <v>114</v>
      </c>
      <c r="B336" s="190"/>
      <c r="C336" s="190"/>
      <c r="D336" s="190"/>
      <c r="E336" s="190"/>
      <c r="F336" s="57">
        <v>81329.94</v>
      </c>
    </row>
    <row r="337" spans="1:6" x14ac:dyDescent="0.2">
      <c r="A337" s="189" t="s">
        <v>116</v>
      </c>
      <c r="B337" s="190"/>
      <c r="C337" s="190"/>
      <c r="D337" s="190"/>
      <c r="E337" s="190"/>
      <c r="F337" s="57">
        <v>22129.866674000004</v>
      </c>
    </row>
    <row r="338" spans="1:6" x14ac:dyDescent="0.2">
      <c r="A338" s="189" t="s">
        <v>117</v>
      </c>
      <c r="B338" s="190"/>
      <c r="C338" s="190"/>
      <c r="D338" s="190"/>
      <c r="E338" s="190"/>
      <c r="F338" s="57">
        <v>103459.80667400001</v>
      </c>
    </row>
    <row r="339" spans="1:6" x14ac:dyDescent="0.2">
      <c r="A339" s="191"/>
      <c r="B339" s="192"/>
      <c r="C339" s="192"/>
      <c r="D339" s="192"/>
      <c r="E339" s="192"/>
      <c r="F339" s="193"/>
    </row>
    <row r="340" spans="1:6" x14ac:dyDescent="0.2">
      <c r="A340" s="45">
        <v>40451</v>
      </c>
      <c r="B340" s="46" t="s">
        <v>258</v>
      </c>
      <c r="C340" s="47" t="s">
        <v>262</v>
      </c>
      <c r="D340" s="48"/>
      <c r="E340" s="48"/>
      <c r="F340" s="49"/>
    </row>
    <row r="341" spans="1:6" x14ac:dyDescent="0.2">
      <c r="A341" s="50" t="s">
        <v>89</v>
      </c>
      <c r="B341" s="51" t="s">
        <v>90</v>
      </c>
      <c r="C341" s="130" t="s">
        <v>91</v>
      </c>
      <c r="D341" s="130" t="s">
        <v>92</v>
      </c>
      <c r="E341" s="130" t="s">
        <v>93</v>
      </c>
      <c r="F341" s="52" t="s">
        <v>94</v>
      </c>
    </row>
    <row r="342" spans="1:6" x14ac:dyDescent="0.2">
      <c r="A342" s="53">
        <v>30035</v>
      </c>
      <c r="B342" s="133" t="s">
        <v>119</v>
      </c>
      <c r="C342" s="24">
        <v>1</v>
      </c>
      <c r="D342" s="24">
        <v>252.01140000000004</v>
      </c>
      <c r="E342" s="55">
        <v>1</v>
      </c>
      <c r="F342" s="56">
        <v>252.01</v>
      </c>
    </row>
    <row r="343" spans="1:6" x14ac:dyDescent="0.2">
      <c r="A343" s="189" t="s">
        <v>96</v>
      </c>
      <c r="B343" s="190"/>
      <c r="C343" s="190"/>
      <c r="D343" s="190"/>
      <c r="E343" s="190"/>
      <c r="F343" s="57">
        <v>252.01</v>
      </c>
    </row>
    <row r="344" spans="1:6" x14ac:dyDescent="0.2">
      <c r="A344" s="50" t="s">
        <v>89</v>
      </c>
      <c r="B344" s="51" t="s">
        <v>97</v>
      </c>
      <c r="C344" s="130" t="s">
        <v>98</v>
      </c>
      <c r="D344" s="130" t="s">
        <v>99</v>
      </c>
      <c r="E344" s="130" t="s">
        <v>93</v>
      </c>
      <c r="F344" s="52" t="s">
        <v>94</v>
      </c>
    </row>
    <row r="345" spans="1:6" x14ac:dyDescent="0.2">
      <c r="A345" s="189" t="s">
        <v>102</v>
      </c>
      <c r="B345" s="190"/>
      <c r="C345" s="190"/>
      <c r="D345" s="190"/>
      <c r="E345" s="190"/>
      <c r="F345" s="57">
        <v>0</v>
      </c>
    </row>
    <row r="346" spans="1:6" x14ac:dyDescent="0.2">
      <c r="A346" s="50" t="s">
        <v>89</v>
      </c>
      <c r="B346" s="51" t="s">
        <v>103</v>
      </c>
      <c r="C346" s="194" t="s">
        <v>40</v>
      </c>
      <c r="D346" s="194"/>
      <c r="E346" s="194"/>
      <c r="F346" s="52" t="s">
        <v>94</v>
      </c>
    </row>
    <row r="347" spans="1:6" x14ac:dyDescent="0.2">
      <c r="A347" s="189" t="s">
        <v>104</v>
      </c>
      <c r="B347" s="190"/>
      <c r="C347" s="190"/>
      <c r="D347" s="190"/>
      <c r="E347" s="190"/>
      <c r="F347" s="58">
        <v>0</v>
      </c>
    </row>
    <row r="348" spans="1:6" x14ac:dyDescent="0.2">
      <c r="A348" s="189" t="s">
        <v>105</v>
      </c>
      <c r="B348" s="190"/>
      <c r="C348" s="190"/>
      <c r="D348" s="190"/>
      <c r="E348" s="190"/>
      <c r="F348" s="57">
        <v>252.01</v>
      </c>
    </row>
    <row r="349" spans="1:6" x14ac:dyDescent="0.2">
      <c r="A349" s="189" t="s">
        <v>106</v>
      </c>
      <c r="B349" s="190"/>
      <c r="C349" s="190"/>
      <c r="D349" s="190"/>
      <c r="E349" s="190"/>
      <c r="F349" s="57">
        <v>380</v>
      </c>
    </row>
    <row r="350" spans="1:6" x14ac:dyDescent="0.2">
      <c r="A350" s="189" t="s">
        <v>107</v>
      </c>
      <c r="B350" s="190"/>
      <c r="C350" s="190"/>
      <c r="D350" s="190"/>
      <c r="E350" s="190"/>
      <c r="F350" s="57">
        <v>0.66</v>
      </c>
    </row>
    <row r="351" spans="1:6" x14ac:dyDescent="0.2">
      <c r="A351" s="50" t="s">
        <v>89</v>
      </c>
      <c r="B351" s="51" t="s">
        <v>108</v>
      </c>
      <c r="C351" s="130" t="s">
        <v>50</v>
      </c>
      <c r="D351" s="130" t="s">
        <v>109</v>
      </c>
      <c r="E351" s="130" t="s">
        <v>93</v>
      </c>
      <c r="F351" s="52" t="s">
        <v>110</v>
      </c>
    </row>
    <row r="352" spans="1:6" x14ac:dyDescent="0.2">
      <c r="A352" s="189" t="s">
        <v>111</v>
      </c>
      <c r="B352" s="190"/>
      <c r="C352" s="190"/>
      <c r="D352" s="190"/>
      <c r="E352" s="190"/>
      <c r="F352" s="57">
        <v>0</v>
      </c>
    </row>
    <row r="353" spans="1:6" x14ac:dyDescent="0.2">
      <c r="A353" s="50" t="s">
        <v>89</v>
      </c>
      <c r="B353" s="51" t="s">
        <v>112</v>
      </c>
      <c r="C353" s="130" t="s">
        <v>50</v>
      </c>
      <c r="D353" s="130" t="s">
        <v>109</v>
      </c>
      <c r="E353" s="130" t="s">
        <v>93</v>
      </c>
      <c r="F353" s="52" t="s">
        <v>110</v>
      </c>
    </row>
    <row r="354" spans="1:6" x14ac:dyDescent="0.2">
      <c r="A354" s="189" t="s">
        <v>113</v>
      </c>
      <c r="B354" s="190"/>
      <c r="C354" s="190"/>
      <c r="D354" s="190"/>
      <c r="E354" s="190"/>
      <c r="F354" s="57">
        <v>0</v>
      </c>
    </row>
    <row r="355" spans="1:6" x14ac:dyDescent="0.2">
      <c r="A355" s="50" t="s">
        <v>89</v>
      </c>
      <c r="B355" s="51" t="s">
        <v>115</v>
      </c>
      <c r="C355" s="130" t="s">
        <v>50</v>
      </c>
      <c r="D355" s="130" t="s">
        <v>109</v>
      </c>
      <c r="E355" s="130" t="s">
        <v>93</v>
      </c>
      <c r="F355" s="52" t="s">
        <v>110</v>
      </c>
    </row>
    <row r="356" spans="1:6" x14ac:dyDescent="0.2">
      <c r="A356" s="189" t="s">
        <v>113</v>
      </c>
      <c r="B356" s="190"/>
      <c r="C356" s="190"/>
      <c r="D356" s="190"/>
      <c r="E356" s="190"/>
      <c r="F356" s="57">
        <v>0</v>
      </c>
    </row>
    <row r="357" spans="1:6" x14ac:dyDescent="0.2">
      <c r="A357" s="189" t="s">
        <v>114</v>
      </c>
      <c r="B357" s="190"/>
      <c r="C357" s="190"/>
      <c r="D357" s="190"/>
      <c r="E357" s="190"/>
      <c r="F357" s="57">
        <v>0.66</v>
      </c>
    </row>
    <row r="358" spans="1:6" x14ac:dyDescent="0.2">
      <c r="A358" s="189" t="s">
        <v>116</v>
      </c>
      <c r="B358" s="190"/>
      <c r="C358" s="190"/>
      <c r="D358" s="190"/>
      <c r="E358" s="190"/>
      <c r="F358" s="57">
        <v>0.18958600000000003</v>
      </c>
    </row>
    <row r="359" spans="1:6" x14ac:dyDescent="0.2">
      <c r="A359" s="189" t="s">
        <v>117</v>
      </c>
      <c r="B359" s="190"/>
      <c r="C359" s="190"/>
      <c r="D359" s="190"/>
      <c r="E359" s="190"/>
      <c r="F359" s="57">
        <v>0.84958600000000006</v>
      </c>
    </row>
    <row r="360" spans="1:6" x14ac:dyDescent="0.2">
      <c r="A360" s="191"/>
      <c r="B360" s="192"/>
      <c r="C360" s="192"/>
      <c r="D360" s="192"/>
      <c r="E360" s="192"/>
      <c r="F360" s="193"/>
    </row>
    <row r="361" spans="1:6" x14ac:dyDescent="0.2">
      <c r="A361" s="45">
        <v>45205</v>
      </c>
      <c r="B361" s="46" t="s">
        <v>259</v>
      </c>
      <c r="C361" s="47" t="s">
        <v>262</v>
      </c>
      <c r="D361" s="48"/>
      <c r="E361" s="48"/>
      <c r="F361" s="49"/>
    </row>
    <row r="362" spans="1:6" x14ac:dyDescent="0.2">
      <c r="A362" s="50" t="s">
        <v>89</v>
      </c>
      <c r="B362" s="51" t="s">
        <v>90</v>
      </c>
      <c r="C362" s="130" t="s">
        <v>91</v>
      </c>
      <c r="D362" s="130" t="s">
        <v>92</v>
      </c>
      <c r="E362" s="130" t="s">
        <v>93</v>
      </c>
      <c r="F362" s="52" t="s">
        <v>94</v>
      </c>
    </row>
    <row r="363" spans="1:6" x14ac:dyDescent="0.2">
      <c r="A363" s="53" t="s">
        <v>302</v>
      </c>
      <c r="B363" s="133" t="s">
        <v>118</v>
      </c>
      <c r="C363" s="24">
        <v>1</v>
      </c>
      <c r="D363" s="24">
        <v>282.69210000000004</v>
      </c>
      <c r="E363" s="55">
        <v>1</v>
      </c>
      <c r="F363" s="56">
        <v>282.69</v>
      </c>
    </row>
    <row r="364" spans="1:6" x14ac:dyDescent="0.2">
      <c r="A364" s="189" t="s">
        <v>96</v>
      </c>
      <c r="B364" s="190"/>
      <c r="C364" s="190"/>
      <c r="D364" s="190"/>
      <c r="E364" s="190"/>
      <c r="F364" s="57">
        <v>282.69</v>
      </c>
    </row>
    <row r="365" spans="1:6" x14ac:dyDescent="0.2">
      <c r="A365" s="50" t="s">
        <v>89</v>
      </c>
      <c r="B365" s="51" t="s">
        <v>97</v>
      </c>
      <c r="C365" s="130" t="s">
        <v>98</v>
      </c>
      <c r="D365" s="130" t="s">
        <v>99</v>
      </c>
      <c r="E365" s="130" t="s">
        <v>93</v>
      </c>
      <c r="F365" s="52" t="s">
        <v>94</v>
      </c>
    </row>
    <row r="366" spans="1:6" x14ac:dyDescent="0.2">
      <c r="A366" s="189" t="s">
        <v>102</v>
      </c>
      <c r="B366" s="190"/>
      <c r="C366" s="190"/>
      <c r="D366" s="190"/>
      <c r="E366" s="190"/>
      <c r="F366" s="57">
        <v>0</v>
      </c>
    </row>
    <row r="367" spans="1:6" x14ac:dyDescent="0.2">
      <c r="A367" s="50" t="s">
        <v>89</v>
      </c>
      <c r="B367" s="51" t="s">
        <v>103</v>
      </c>
      <c r="C367" s="194" t="s">
        <v>40</v>
      </c>
      <c r="D367" s="194"/>
      <c r="E367" s="194"/>
      <c r="F367" s="52" t="s">
        <v>94</v>
      </c>
    </row>
    <row r="368" spans="1:6" x14ac:dyDescent="0.2">
      <c r="A368" s="189" t="s">
        <v>104</v>
      </c>
      <c r="B368" s="190"/>
      <c r="C368" s="190"/>
      <c r="D368" s="190"/>
      <c r="E368" s="190"/>
      <c r="F368" s="58">
        <v>0</v>
      </c>
    </row>
    <row r="369" spans="1:6" x14ac:dyDescent="0.2">
      <c r="A369" s="189" t="s">
        <v>105</v>
      </c>
      <c r="B369" s="190"/>
      <c r="C369" s="190"/>
      <c r="D369" s="190"/>
      <c r="E369" s="190"/>
      <c r="F369" s="57">
        <v>282.69</v>
      </c>
    </row>
    <row r="370" spans="1:6" x14ac:dyDescent="0.2">
      <c r="A370" s="189" t="s">
        <v>106</v>
      </c>
      <c r="B370" s="190"/>
      <c r="C370" s="190"/>
      <c r="D370" s="190"/>
      <c r="E370" s="190"/>
      <c r="F370" s="57">
        <v>380</v>
      </c>
    </row>
    <row r="371" spans="1:6" x14ac:dyDescent="0.2">
      <c r="A371" s="189" t="s">
        <v>107</v>
      </c>
      <c r="B371" s="190"/>
      <c r="C371" s="190"/>
      <c r="D371" s="190"/>
      <c r="E371" s="190"/>
      <c r="F371" s="57">
        <v>0.74</v>
      </c>
    </row>
    <row r="372" spans="1:6" x14ac:dyDescent="0.2">
      <c r="A372" s="50" t="s">
        <v>89</v>
      </c>
      <c r="B372" s="51" t="s">
        <v>108</v>
      </c>
      <c r="C372" s="130" t="s">
        <v>50</v>
      </c>
      <c r="D372" s="130" t="s">
        <v>109</v>
      </c>
      <c r="E372" s="130" t="s">
        <v>93</v>
      </c>
      <c r="F372" s="52" t="s">
        <v>110</v>
      </c>
    </row>
    <row r="373" spans="1:6" x14ac:dyDescent="0.2">
      <c r="A373" s="189" t="s">
        <v>111</v>
      </c>
      <c r="B373" s="190"/>
      <c r="C373" s="190"/>
      <c r="D373" s="190"/>
      <c r="E373" s="190"/>
      <c r="F373" s="57">
        <v>0</v>
      </c>
    </row>
    <row r="374" spans="1:6" x14ac:dyDescent="0.2">
      <c r="A374" s="50" t="s">
        <v>89</v>
      </c>
      <c r="B374" s="51" t="s">
        <v>112</v>
      </c>
      <c r="C374" s="130" t="s">
        <v>50</v>
      </c>
      <c r="D374" s="130" t="s">
        <v>109</v>
      </c>
      <c r="E374" s="130" t="s">
        <v>93</v>
      </c>
      <c r="F374" s="52" t="s">
        <v>110</v>
      </c>
    </row>
    <row r="375" spans="1:6" x14ac:dyDescent="0.2">
      <c r="A375" s="189" t="s">
        <v>113</v>
      </c>
      <c r="B375" s="190"/>
      <c r="C375" s="190"/>
      <c r="D375" s="190"/>
      <c r="E375" s="190"/>
      <c r="F375" s="57">
        <v>0</v>
      </c>
    </row>
    <row r="376" spans="1:6" x14ac:dyDescent="0.2">
      <c r="A376" s="50" t="s">
        <v>89</v>
      </c>
      <c r="B376" s="51" t="s">
        <v>115</v>
      </c>
      <c r="C376" s="130" t="s">
        <v>50</v>
      </c>
      <c r="D376" s="130" t="s">
        <v>109</v>
      </c>
      <c r="E376" s="130" t="s">
        <v>93</v>
      </c>
      <c r="F376" s="52" t="s">
        <v>110</v>
      </c>
    </row>
    <row r="377" spans="1:6" x14ac:dyDescent="0.2">
      <c r="A377" s="189" t="s">
        <v>113</v>
      </c>
      <c r="B377" s="190"/>
      <c r="C377" s="190"/>
      <c r="D377" s="190"/>
      <c r="E377" s="190"/>
      <c r="F377" s="57">
        <v>0</v>
      </c>
    </row>
    <row r="378" spans="1:6" x14ac:dyDescent="0.2">
      <c r="A378" s="189" t="s">
        <v>114</v>
      </c>
      <c r="B378" s="190"/>
      <c r="C378" s="190"/>
      <c r="D378" s="190"/>
      <c r="E378" s="190"/>
      <c r="F378" s="57">
        <v>0.74</v>
      </c>
    </row>
    <row r="379" spans="1:6" x14ac:dyDescent="0.2">
      <c r="A379" s="189" t="s">
        <v>116</v>
      </c>
      <c r="B379" s="190"/>
      <c r="C379" s="190"/>
      <c r="D379" s="190"/>
      <c r="E379" s="190"/>
      <c r="F379" s="57">
        <v>0.21135400000000001</v>
      </c>
    </row>
    <row r="380" spans="1:6" x14ac:dyDescent="0.2">
      <c r="A380" s="189" t="s">
        <v>117</v>
      </c>
      <c r="B380" s="190"/>
      <c r="C380" s="190"/>
      <c r="D380" s="190"/>
      <c r="E380" s="190"/>
      <c r="F380" s="57">
        <v>0.95135400000000003</v>
      </c>
    </row>
    <row r="381" spans="1:6" x14ac:dyDescent="0.2">
      <c r="A381" s="191"/>
      <c r="B381" s="192"/>
      <c r="C381" s="192"/>
      <c r="D381" s="192"/>
      <c r="E381" s="192"/>
      <c r="F381" s="193"/>
    </row>
    <row r="382" spans="1:6" ht="38.25" x14ac:dyDescent="0.2">
      <c r="A382" s="45" t="s">
        <v>253</v>
      </c>
      <c r="B382" s="60" t="s">
        <v>337</v>
      </c>
      <c r="C382" s="61" t="s">
        <v>51</v>
      </c>
      <c r="D382" s="48"/>
      <c r="E382" s="48"/>
      <c r="F382" s="49"/>
    </row>
    <row r="383" spans="1:6" x14ac:dyDescent="0.2">
      <c r="A383" s="50" t="s">
        <v>89</v>
      </c>
      <c r="B383" s="51" t="s">
        <v>90</v>
      </c>
      <c r="C383" s="130" t="s">
        <v>91</v>
      </c>
      <c r="D383" s="130" t="s">
        <v>92</v>
      </c>
      <c r="E383" s="130" t="s">
        <v>93</v>
      </c>
      <c r="F383" s="52" t="s">
        <v>94</v>
      </c>
    </row>
    <row r="384" spans="1:6" ht="25.5" x14ac:dyDescent="0.2">
      <c r="A384" s="53" t="s">
        <v>333</v>
      </c>
      <c r="B384" s="133" t="s">
        <v>334</v>
      </c>
      <c r="C384" s="24">
        <v>1</v>
      </c>
      <c r="D384" s="24">
        <v>340.21260000000001</v>
      </c>
      <c r="E384" s="55">
        <v>1</v>
      </c>
      <c r="F384" s="56">
        <v>340.21</v>
      </c>
    </row>
    <row r="385" spans="1:6" x14ac:dyDescent="0.2">
      <c r="A385" s="53" t="s">
        <v>335</v>
      </c>
      <c r="B385" s="133" t="s">
        <v>336</v>
      </c>
      <c r="C385" s="24">
        <v>1</v>
      </c>
      <c r="D385" s="24">
        <v>246.7011</v>
      </c>
      <c r="E385" s="55">
        <v>2</v>
      </c>
      <c r="F385" s="56">
        <v>493.4</v>
      </c>
    </row>
    <row r="386" spans="1:6" x14ac:dyDescent="0.2">
      <c r="A386" s="189" t="s">
        <v>96</v>
      </c>
      <c r="B386" s="190"/>
      <c r="C386" s="190"/>
      <c r="D386" s="190"/>
      <c r="E386" s="190"/>
      <c r="F386" s="57">
        <v>833.6099999999999</v>
      </c>
    </row>
    <row r="387" spans="1:6" x14ac:dyDescent="0.2">
      <c r="A387" s="50" t="s">
        <v>89</v>
      </c>
      <c r="B387" s="51" t="s">
        <v>97</v>
      </c>
      <c r="C387" s="130" t="s">
        <v>98</v>
      </c>
      <c r="D387" s="130" t="s">
        <v>99</v>
      </c>
      <c r="E387" s="130" t="s">
        <v>93</v>
      </c>
      <c r="F387" s="52" t="s">
        <v>94</v>
      </c>
    </row>
    <row r="388" spans="1:6" x14ac:dyDescent="0.2">
      <c r="A388" s="53">
        <v>20031</v>
      </c>
      <c r="B388" s="133" t="s">
        <v>101</v>
      </c>
      <c r="C388" s="24">
        <v>7.38</v>
      </c>
      <c r="D388" s="24">
        <v>20.52</v>
      </c>
      <c r="E388" s="55">
        <v>2</v>
      </c>
      <c r="F388" s="56">
        <v>41.04</v>
      </c>
    </row>
    <row r="389" spans="1:6" x14ac:dyDescent="0.2">
      <c r="A389" s="189" t="s">
        <v>102</v>
      </c>
      <c r="B389" s="190"/>
      <c r="C389" s="190"/>
      <c r="D389" s="190"/>
      <c r="E389" s="190"/>
      <c r="F389" s="57">
        <v>41.04</v>
      </c>
    </row>
    <row r="390" spans="1:6" x14ac:dyDescent="0.2">
      <c r="A390" s="50" t="s">
        <v>89</v>
      </c>
      <c r="B390" s="51" t="s">
        <v>103</v>
      </c>
      <c r="C390" s="194" t="s">
        <v>40</v>
      </c>
      <c r="D390" s="194"/>
      <c r="E390" s="194"/>
      <c r="F390" s="52" t="s">
        <v>94</v>
      </c>
    </row>
    <row r="391" spans="1:6" x14ac:dyDescent="0.2">
      <c r="A391" s="189" t="s">
        <v>104</v>
      </c>
      <c r="B391" s="190"/>
      <c r="C391" s="190"/>
      <c r="D391" s="190"/>
      <c r="E391" s="190"/>
      <c r="F391" s="58">
        <v>0</v>
      </c>
    </row>
    <row r="392" spans="1:6" x14ac:dyDescent="0.2">
      <c r="A392" s="189" t="s">
        <v>105</v>
      </c>
      <c r="B392" s="190"/>
      <c r="C392" s="190"/>
      <c r="D392" s="190"/>
      <c r="E392" s="190"/>
      <c r="F392" s="57">
        <v>874.64999999999986</v>
      </c>
    </row>
    <row r="393" spans="1:6" x14ac:dyDescent="0.2">
      <c r="A393" s="189" t="s">
        <v>106</v>
      </c>
      <c r="B393" s="190"/>
      <c r="C393" s="190"/>
      <c r="D393" s="190"/>
      <c r="E393" s="190"/>
      <c r="F393" s="57">
        <v>37.450000000000003</v>
      </c>
    </row>
    <row r="394" spans="1:6" x14ac:dyDescent="0.2">
      <c r="A394" s="189" t="s">
        <v>107</v>
      </c>
      <c r="B394" s="190"/>
      <c r="C394" s="190"/>
      <c r="D394" s="190"/>
      <c r="E394" s="190"/>
      <c r="F394" s="57">
        <v>23.36</v>
      </c>
    </row>
    <row r="395" spans="1:6" x14ac:dyDescent="0.2">
      <c r="A395" s="50" t="s">
        <v>89</v>
      </c>
      <c r="B395" s="51" t="s">
        <v>108</v>
      </c>
      <c r="C395" s="130" t="s">
        <v>50</v>
      </c>
      <c r="D395" s="130" t="s">
        <v>109</v>
      </c>
      <c r="E395" s="130" t="s">
        <v>93</v>
      </c>
      <c r="F395" s="52" t="s">
        <v>110</v>
      </c>
    </row>
    <row r="396" spans="1:6" x14ac:dyDescent="0.2">
      <c r="A396" s="189" t="s">
        <v>111</v>
      </c>
      <c r="B396" s="190"/>
      <c r="C396" s="190"/>
      <c r="D396" s="190"/>
      <c r="E396" s="190"/>
      <c r="F396" s="57">
        <v>0</v>
      </c>
    </row>
    <row r="397" spans="1:6" x14ac:dyDescent="0.2">
      <c r="A397" s="50" t="s">
        <v>89</v>
      </c>
      <c r="B397" s="51" t="s">
        <v>112</v>
      </c>
      <c r="C397" s="130" t="s">
        <v>50</v>
      </c>
      <c r="D397" s="130" t="s">
        <v>109</v>
      </c>
      <c r="E397" s="130" t="s">
        <v>93</v>
      </c>
      <c r="F397" s="52" t="s">
        <v>110</v>
      </c>
    </row>
    <row r="398" spans="1:6" x14ac:dyDescent="0.2">
      <c r="A398" s="189" t="s">
        <v>113</v>
      </c>
      <c r="B398" s="190"/>
      <c r="C398" s="190"/>
      <c r="D398" s="190"/>
      <c r="E398" s="190"/>
      <c r="F398" s="57">
        <v>0</v>
      </c>
    </row>
    <row r="399" spans="1:6" x14ac:dyDescent="0.2">
      <c r="A399" s="50" t="s">
        <v>89</v>
      </c>
      <c r="B399" s="51" t="s">
        <v>115</v>
      </c>
      <c r="C399" s="130" t="s">
        <v>50</v>
      </c>
      <c r="D399" s="130" t="s">
        <v>109</v>
      </c>
      <c r="E399" s="130" t="s">
        <v>93</v>
      </c>
      <c r="F399" s="52" t="s">
        <v>110</v>
      </c>
    </row>
    <row r="400" spans="1:6" x14ac:dyDescent="0.2">
      <c r="A400" s="189" t="s">
        <v>113</v>
      </c>
      <c r="B400" s="190"/>
      <c r="C400" s="190"/>
      <c r="D400" s="190"/>
      <c r="E400" s="190"/>
      <c r="F400" s="57">
        <v>0</v>
      </c>
    </row>
    <row r="401" spans="1:6" x14ac:dyDescent="0.2">
      <c r="A401" s="189" t="s">
        <v>114</v>
      </c>
      <c r="B401" s="190"/>
      <c r="C401" s="190"/>
      <c r="D401" s="190"/>
      <c r="E401" s="190"/>
      <c r="F401" s="57">
        <v>23.36</v>
      </c>
    </row>
    <row r="402" spans="1:6" x14ac:dyDescent="0.2">
      <c r="A402" s="189" t="s">
        <v>116</v>
      </c>
      <c r="B402" s="190"/>
      <c r="C402" s="190"/>
      <c r="D402" s="190"/>
      <c r="E402" s="190"/>
      <c r="F402" s="57">
        <v>6.3562560000000001</v>
      </c>
    </row>
    <row r="403" spans="1:6" x14ac:dyDescent="0.2">
      <c r="A403" s="189" t="s">
        <v>117</v>
      </c>
      <c r="B403" s="190"/>
      <c r="C403" s="190"/>
      <c r="D403" s="190"/>
      <c r="E403" s="190"/>
      <c r="F403" s="57">
        <v>29.716256000000001</v>
      </c>
    </row>
    <row r="404" spans="1:6" x14ac:dyDescent="0.2">
      <c r="A404" s="191"/>
      <c r="B404" s="192"/>
      <c r="C404" s="192"/>
      <c r="D404" s="192"/>
      <c r="E404" s="192"/>
      <c r="F404" s="193"/>
    </row>
    <row r="405" spans="1:6" x14ac:dyDescent="0.2">
      <c r="A405" s="45">
        <v>45206</v>
      </c>
      <c r="B405" s="46" t="s">
        <v>261</v>
      </c>
      <c r="C405" s="47" t="s">
        <v>262</v>
      </c>
      <c r="D405" s="48"/>
      <c r="E405" s="48"/>
      <c r="F405" s="49"/>
    </row>
    <row r="406" spans="1:6" x14ac:dyDescent="0.2">
      <c r="A406" s="50" t="s">
        <v>89</v>
      </c>
      <c r="B406" s="51" t="s">
        <v>90</v>
      </c>
      <c r="C406" s="130" t="s">
        <v>91</v>
      </c>
      <c r="D406" s="130" t="s">
        <v>92</v>
      </c>
      <c r="E406" s="130" t="s">
        <v>93</v>
      </c>
      <c r="F406" s="52" t="s">
        <v>94</v>
      </c>
    </row>
    <row r="407" spans="1:6" x14ac:dyDescent="0.2">
      <c r="A407" s="53">
        <v>30105</v>
      </c>
      <c r="B407" s="133" t="s">
        <v>338</v>
      </c>
      <c r="C407" s="24">
        <v>1</v>
      </c>
      <c r="D407" s="24">
        <v>346.33199999999999</v>
      </c>
      <c r="E407" s="55">
        <v>1</v>
      </c>
      <c r="F407" s="56">
        <v>346.33</v>
      </c>
    </row>
    <row r="408" spans="1:6" x14ac:dyDescent="0.2">
      <c r="A408" s="189" t="s">
        <v>96</v>
      </c>
      <c r="B408" s="190"/>
      <c r="C408" s="190"/>
      <c r="D408" s="190"/>
      <c r="E408" s="190"/>
      <c r="F408" s="57">
        <v>346.33</v>
      </c>
    </row>
    <row r="409" spans="1:6" x14ac:dyDescent="0.2">
      <c r="A409" s="50" t="s">
        <v>89</v>
      </c>
      <c r="B409" s="51" t="s">
        <v>97</v>
      </c>
      <c r="C409" s="130" t="s">
        <v>98</v>
      </c>
      <c r="D409" s="130" t="s">
        <v>99</v>
      </c>
      <c r="E409" s="130" t="s">
        <v>93</v>
      </c>
      <c r="F409" s="52" t="s">
        <v>94</v>
      </c>
    </row>
    <row r="410" spans="1:6" x14ac:dyDescent="0.2">
      <c r="A410" s="189" t="s">
        <v>102</v>
      </c>
      <c r="B410" s="190"/>
      <c r="C410" s="190"/>
      <c r="D410" s="190"/>
      <c r="E410" s="190"/>
      <c r="F410" s="57">
        <v>0</v>
      </c>
    </row>
    <row r="411" spans="1:6" x14ac:dyDescent="0.2">
      <c r="A411" s="50" t="s">
        <v>89</v>
      </c>
      <c r="B411" s="51" t="s">
        <v>103</v>
      </c>
      <c r="C411" s="194" t="s">
        <v>40</v>
      </c>
      <c r="D411" s="194"/>
      <c r="E411" s="194"/>
      <c r="F411" s="52" t="s">
        <v>94</v>
      </c>
    </row>
    <row r="412" spans="1:6" x14ac:dyDescent="0.2">
      <c r="A412" s="189" t="s">
        <v>104</v>
      </c>
      <c r="B412" s="190"/>
      <c r="C412" s="190"/>
      <c r="D412" s="190"/>
      <c r="E412" s="190"/>
      <c r="F412" s="58">
        <v>0</v>
      </c>
    </row>
    <row r="413" spans="1:6" x14ac:dyDescent="0.2">
      <c r="A413" s="189" t="s">
        <v>105</v>
      </c>
      <c r="B413" s="190"/>
      <c r="C413" s="190"/>
      <c r="D413" s="190"/>
      <c r="E413" s="190"/>
      <c r="F413" s="57">
        <v>346.33</v>
      </c>
    </row>
    <row r="414" spans="1:6" x14ac:dyDescent="0.2">
      <c r="A414" s="189" t="s">
        <v>106</v>
      </c>
      <c r="B414" s="190"/>
      <c r="C414" s="190"/>
      <c r="D414" s="190"/>
      <c r="E414" s="190"/>
      <c r="F414" s="57">
        <v>521</v>
      </c>
    </row>
    <row r="415" spans="1:6" x14ac:dyDescent="0.2">
      <c r="A415" s="189" t="s">
        <v>107</v>
      </c>
      <c r="B415" s="190"/>
      <c r="C415" s="190"/>
      <c r="D415" s="190"/>
      <c r="E415" s="190"/>
      <c r="F415" s="57">
        <v>0.66</v>
      </c>
    </row>
    <row r="416" spans="1:6" x14ac:dyDescent="0.2">
      <c r="A416" s="50" t="s">
        <v>89</v>
      </c>
      <c r="B416" s="51" t="s">
        <v>108</v>
      </c>
      <c r="C416" s="130" t="s">
        <v>50</v>
      </c>
      <c r="D416" s="130" t="s">
        <v>109</v>
      </c>
      <c r="E416" s="130" t="s">
        <v>93</v>
      </c>
      <c r="F416" s="52" t="s">
        <v>110</v>
      </c>
    </row>
    <row r="417" spans="1:6" x14ac:dyDescent="0.2">
      <c r="A417" s="189" t="s">
        <v>111</v>
      </c>
      <c r="B417" s="190"/>
      <c r="C417" s="190"/>
      <c r="D417" s="190"/>
      <c r="E417" s="190"/>
      <c r="F417" s="57">
        <v>0</v>
      </c>
    </row>
    <row r="418" spans="1:6" x14ac:dyDescent="0.2">
      <c r="A418" s="50" t="s">
        <v>89</v>
      </c>
      <c r="B418" s="51" t="s">
        <v>112</v>
      </c>
      <c r="C418" s="130" t="s">
        <v>50</v>
      </c>
      <c r="D418" s="130" t="s">
        <v>109</v>
      </c>
      <c r="E418" s="130" t="s">
        <v>93</v>
      </c>
      <c r="F418" s="52" t="s">
        <v>110</v>
      </c>
    </row>
    <row r="419" spans="1:6" x14ac:dyDescent="0.2">
      <c r="A419" s="189" t="s">
        <v>113</v>
      </c>
      <c r="B419" s="190"/>
      <c r="C419" s="190"/>
      <c r="D419" s="190"/>
      <c r="E419" s="190"/>
      <c r="F419" s="57">
        <v>0</v>
      </c>
    </row>
    <row r="420" spans="1:6" x14ac:dyDescent="0.2">
      <c r="A420" s="50" t="s">
        <v>89</v>
      </c>
      <c r="B420" s="51" t="s">
        <v>115</v>
      </c>
      <c r="C420" s="130" t="s">
        <v>50</v>
      </c>
      <c r="D420" s="130" t="s">
        <v>109</v>
      </c>
      <c r="E420" s="130" t="s">
        <v>93</v>
      </c>
      <c r="F420" s="52" t="s">
        <v>110</v>
      </c>
    </row>
    <row r="421" spans="1:6" x14ac:dyDescent="0.2">
      <c r="A421" s="189" t="s">
        <v>113</v>
      </c>
      <c r="B421" s="190"/>
      <c r="C421" s="190"/>
      <c r="D421" s="190"/>
      <c r="E421" s="190"/>
      <c r="F421" s="57">
        <v>0</v>
      </c>
    </row>
    <row r="422" spans="1:6" x14ac:dyDescent="0.2">
      <c r="A422" s="189" t="s">
        <v>114</v>
      </c>
      <c r="B422" s="190"/>
      <c r="C422" s="190"/>
      <c r="D422" s="190"/>
      <c r="E422" s="190"/>
      <c r="F422" s="57">
        <v>0.66</v>
      </c>
    </row>
    <row r="423" spans="1:6" x14ac:dyDescent="0.2">
      <c r="A423" s="189" t="s">
        <v>116</v>
      </c>
      <c r="B423" s="190"/>
      <c r="C423" s="190"/>
      <c r="D423" s="190"/>
      <c r="E423" s="190"/>
      <c r="F423" s="57">
        <v>0.17958600000000002</v>
      </c>
    </row>
    <row r="424" spans="1:6" x14ac:dyDescent="0.2">
      <c r="A424" s="189" t="s">
        <v>117</v>
      </c>
      <c r="B424" s="190"/>
      <c r="C424" s="190"/>
      <c r="D424" s="190"/>
      <c r="E424" s="190"/>
      <c r="F424" s="57">
        <v>0.83958600000000005</v>
      </c>
    </row>
    <row r="425" spans="1:6" x14ac:dyDescent="0.2">
      <c r="A425" s="191"/>
      <c r="B425" s="192"/>
      <c r="C425" s="192"/>
      <c r="D425" s="192"/>
      <c r="E425" s="192"/>
      <c r="F425" s="193"/>
    </row>
    <row r="426" spans="1:6" x14ac:dyDescent="0.2">
      <c r="A426" s="45">
        <v>44052</v>
      </c>
      <c r="B426" s="60" t="s">
        <v>270</v>
      </c>
      <c r="C426" s="61" t="s">
        <v>22</v>
      </c>
      <c r="D426" s="48"/>
      <c r="E426" s="48"/>
      <c r="F426" s="49"/>
    </row>
    <row r="427" spans="1:6" x14ac:dyDescent="0.2">
      <c r="A427" s="50" t="s">
        <v>89</v>
      </c>
      <c r="B427" s="51" t="s">
        <v>90</v>
      </c>
      <c r="C427" s="130" t="s">
        <v>91</v>
      </c>
      <c r="D427" s="130" t="s">
        <v>92</v>
      </c>
      <c r="E427" s="130" t="s">
        <v>93</v>
      </c>
      <c r="F427" s="52" t="s">
        <v>94</v>
      </c>
    </row>
    <row r="428" spans="1:6" x14ac:dyDescent="0.2">
      <c r="A428" s="53" t="s">
        <v>127</v>
      </c>
      <c r="B428" s="133" t="s">
        <v>120</v>
      </c>
      <c r="C428" s="24">
        <v>1</v>
      </c>
      <c r="D428" s="24">
        <v>212.74680000000001</v>
      </c>
      <c r="E428" s="55">
        <v>1</v>
      </c>
      <c r="F428" s="56">
        <v>212.75</v>
      </c>
    </row>
    <row r="429" spans="1:6" x14ac:dyDescent="0.2">
      <c r="A429" s="53" t="s">
        <v>128</v>
      </c>
      <c r="B429" s="133" t="s">
        <v>121</v>
      </c>
      <c r="C429" s="24">
        <v>1</v>
      </c>
      <c r="D429" s="24">
        <v>3.8781000000000003</v>
      </c>
      <c r="E429" s="55">
        <v>1</v>
      </c>
      <c r="F429" s="56">
        <v>3.88</v>
      </c>
    </row>
    <row r="430" spans="1:6" x14ac:dyDescent="0.2">
      <c r="A430" s="53" t="s">
        <v>129</v>
      </c>
      <c r="B430" s="133" t="s">
        <v>122</v>
      </c>
      <c r="C430" s="24">
        <v>1</v>
      </c>
      <c r="D430" s="24">
        <v>225.13440000000003</v>
      </c>
      <c r="E430" s="55">
        <v>1</v>
      </c>
      <c r="F430" s="56">
        <v>225.13</v>
      </c>
    </row>
    <row r="431" spans="1:6" x14ac:dyDescent="0.2">
      <c r="A431" s="53" t="s">
        <v>131</v>
      </c>
      <c r="B431" s="133" t="s">
        <v>124</v>
      </c>
      <c r="C431" s="24">
        <v>1</v>
      </c>
      <c r="D431" s="24">
        <v>220.80990000000003</v>
      </c>
      <c r="E431" s="55">
        <v>1</v>
      </c>
      <c r="F431" s="56">
        <v>220.81</v>
      </c>
    </row>
    <row r="432" spans="1:6" x14ac:dyDescent="0.2">
      <c r="A432" s="53" t="s">
        <v>132</v>
      </c>
      <c r="B432" s="133" t="s">
        <v>125</v>
      </c>
      <c r="C432" s="24">
        <v>1</v>
      </c>
      <c r="D432" s="24">
        <v>101.4723</v>
      </c>
      <c r="E432" s="55">
        <v>1</v>
      </c>
      <c r="F432" s="56">
        <v>101.47</v>
      </c>
    </row>
    <row r="433" spans="1:6" x14ac:dyDescent="0.2">
      <c r="A433" s="189" t="s">
        <v>96</v>
      </c>
      <c r="B433" s="190"/>
      <c r="C433" s="190"/>
      <c r="D433" s="190"/>
      <c r="E433" s="190"/>
      <c r="F433" s="57">
        <v>764.04</v>
      </c>
    </row>
    <row r="434" spans="1:6" x14ac:dyDescent="0.2">
      <c r="A434" s="50" t="s">
        <v>89</v>
      </c>
      <c r="B434" s="51" t="s">
        <v>97</v>
      </c>
      <c r="C434" s="130" t="s">
        <v>98</v>
      </c>
      <c r="D434" s="130" t="s">
        <v>99</v>
      </c>
      <c r="E434" s="130" t="s">
        <v>93</v>
      </c>
      <c r="F434" s="52" t="s">
        <v>94</v>
      </c>
    </row>
    <row r="435" spans="1:6" x14ac:dyDescent="0.2">
      <c r="A435" s="53">
        <v>20003</v>
      </c>
      <c r="B435" s="133" t="s">
        <v>141</v>
      </c>
      <c r="C435" s="24">
        <v>7.86</v>
      </c>
      <c r="D435" s="24">
        <v>21.411000000000001</v>
      </c>
      <c r="E435" s="55">
        <v>4</v>
      </c>
      <c r="F435" s="56">
        <v>85.64</v>
      </c>
    </row>
    <row r="436" spans="1:6" x14ac:dyDescent="0.2">
      <c r="A436" s="53">
        <v>20002</v>
      </c>
      <c r="B436" s="133" t="s">
        <v>100</v>
      </c>
      <c r="C436" s="24">
        <v>12.91</v>
      </c>
      <c r="D436" s="24">
        <v>25.497</v>
      </c>
      <c r="E436" s="55">
        <v>0.5</v>
      </c>
      <c r="F436" s="56">
        <v>12.75</v>
      </c>
    </row>
    <row r="437" spans="1:6" x14ac:dyDescent="0.2">
      <c r="A437" s="53">
        <v>20013</v>
      </c>
      <c r="B437" s="133" t="s">
        <v>133</v>
      </c>
      <c r="C437" s="24">
        <v>10.48</v>
      </c>
      <c r="D437" s="24">
        <v>23.247</v>
      </c>
      <c r="E437" s="55">
        <v>1</v>
      </c>
      <c r="F437" s="56">
        <v>23.25</v>
      </c>
    </row>
    <row r="438" spans="1:6" x14ac:dyDescent="0.2">
      <c r="A438" s="189" t="s">
        <v>102</v>
      </c>
      <c r="B438" s="190"/>
      <c r="C438" s="190"/>
      <c r="D438" s="190"/>
      <c r="E438" s="190"/>
      <c r="F438" s="57">
        <v>121.64</v>
      </c>
    </row>
    <row r="439" spans="1:6" x14ac:dyDescent="0.2">
      <c r="A439" s="50" t="s">
        <v>89</v>
      </c>
      <c r="B439" s="51" t="s">
        <v>103</v>
      </c>
      <c r="C439" s="194" t="s">
        <v>40</v>
      </c>
      <c r="D439" s="194"/>
      <c r="E439" s="194"/>
      <c r="F439" s="52" t="s">
        <v>94</v>
      </c>
    </row>
    <row r="440" spans="1:6" x14ac:dyDescent="0.2">
      <c r="A440" s="189" t="s">
        <v>104</v>
      </c>
      <c r="B440" s="190"/>
      <c r="C440" s="190"/>
      <c r="D440" s="190"/>
      <c r="E440" s="190"/>
      <c r="F440" s="58">
        <v>0</v>
      </c>
    </row>
    <row r="441" spans="1:6" x14ac:dyDescent="0.2">
      <c r="A441" s="189" t="s">
        <v>105</v>
      </c>
      <c r="B441" s="190"/>
      <c r="C441" s="190"/>
      <c r="D441" s="190"/>
      <c r="E441" s="190"/>
      <c r="F441" s="57">
        <v>885.68</v>
      </c>
    </row>
    <row r="442" spans="1:6" x14ac:dyDescent="0.2">
      <c r="A442" s="189" t="s">
        <v>106</v>
      </c>
      <c r="B442" s="190"/>
      <c r="C442" s="190"/>
      <c r="D442" s="190"/>
      <c r="E442" s="190"/>
      <c r="F442" s="57">
        <v>308</v>
      </c>
    </row>
    <row r="443" spans="1:6" x14ac:dyDescent="0.2">
      <c r="A443" s="189" t="s">
        <v>107</v>
      </c>
      <c r="B443" s="190"/>
      <c r="C443" s="190"/>
      <c r="D443" s="190"/>
      <c r="E443" s="190"/>
      <c r="F443" s="57">
        <v>2.88</v>
      </c>
    </row>
    <row r="444" spans="1:6" x14ac:dyDescent="0.2">
      <c r="A444" s="50" t="s">
        <v>89</v>
      </c>
      <c r="B444" s="51" t="s">
        <v>108</v>
      </c>
      <c r="C444" s="130" t="s">
        <v>50</v>
      </c>
      <c r="D444" s="130" t="s">
        <v>109</v>
      </c>
      <c r="E444" s="130" t="s">
        <v>93</v>
      </c>
      <c r="F444" s="52" t="s">
        <v>110</v>
      </c>
    </row>
    <row r="445" spans="1:6" x14ac:dyDescent="0.2">
      <c r="A445" s="189" t="s">
        <v>111</v>
      </c>
      <c r="B445" s="190"/>
      <c r="C445" s="190"/>
      <c r="D445" s="190"/>
      <c r="E445" s="190"/>
      <c r="F445" s="57">
        <v>0</v>
      </c>
    </row>
    <row r="446" spans="1:6" x14ac:dyDescent="0.2">
      <c r="A446" s="50" t="s">
        <v>89</v>
      </c>
      <c r="B446" s="51" t="s">
        <v>112</v>
      </c>
      <c r="C446" s="130" t="s">
        <v>50</v>
      </c>
      <c r="D446" s="130" t="s">
        <v>109</v>
      </c>
      <c r="E446" s="130" t="s">
        <v>93</v>
      </c>
      <c r="F446" s="52" t="s">
        <v>110</v>
      </c>
    </row>
    <row r="447" spans="1:6" x14ac:dyDescent="0.2">
      <c r="A447" s="189" t="s">
        <v>113</v>
      </c>
      <c r="B447" s="190"/>
      <c r="C447" s="190"/>
      <c r="D447" s="190"/>
      <c r="E447" s="190"/>
      <c r="F447" s="57">
        <v>0</v>
      </c>
    </row>
    <row r="448" spans="1:6" x14ac:dyDescent="0.2">
      <c r="A448" s="50" t="s">
        <v>89</v>
      </c>
      <c r="B448" s="51" t="s">
        <v>115</v>
      </c>
      <c r="C448" s="130" t="s">
        <v>50</v>
      </c>
      <c r="D448" s="130" t="s">
        <v>109</v>
      </c>
      <c r="E448" s="130" t="s">
        <v>93</v>
      </c>
      <c r="F448" s="52" t="s">
        <v>110</v>
      </c>
    </row>
    <row r="449" spans="1:6" x14ac:dyDescent="0.2">
      <c r="A449" s="189" t="s">
        <v>113</v>
      </c>
      <c r="B449" s="190"/>
      <c r="C449" s="190"/>
      <c r="D449" s="190"/>
      <c r="E449" s="190"/>
      <c r="F449" s="57">
        <v>0</v>
      </c>
    </row>
    <row r="450" spans="1:6" x14ac:dyDescent="0.2">
      <c r="A450" s="189" t="s">
        <v>114</v>
      </c>
      <c r="B450" s="190"/>
      <c r="C450" s="190"/>
      <c r="D450" s="190"/>
      <c r="E450" s="190"/>
      <c r="F450" s="57">
        <v>2.88</v>
      </c>
    </row>
    <row r="451" spans="1:6" x14ac:dyDescent="0.2">
      <c r="A451" s="189" t="s">
        <v>116</v>
      </c>
      <c r="B451" s="190"/>
      <c r="C451" s="190"/>
      <c r="D451" s="190"/>
      <c r="E451" s="190"/>
      <c r="F451" s="57">
        <v>0.773648</v>
      </c>
    </row>
    <row r="452" spans="1:6" x14ac:dyDescent="0.2">
      <c r="A452" s="189" t="s">
        <v>117</v>
      </c>
      <c r="B452" s="190"/>
      <c r="C452" s="190"/>
      <c r="D452" s="190"/>
      <c r="E452" s="190"/>
      <c r="F452" s="57">
        <v>3.653648</v>
      </c>
    </row>
    <row r="453" spans="1:6" x14ac:dyDescent="0.2">
      <c r="A453" s="191"/>
      <c r="B453" s="192"/>
      <c r="C453" s="192"/>
      <c r="D453" s="192"/>
      <c r="E453" s="192"/>
      <c r="F453" s="193"/>
    </row>
    <row r="454" spans="1:6" x14ac:dyDescent="0.2">
      <c r="A454" s="45">
        <v>40425</v>
      </c>
      <c r="B454" s="60" t="s">
        <v>62</v>
      </c>
      <c r="C454" s="61" t="s">
        <v>21</v>
      </c>
      <c r="D454" s="48"/>
      <c r="E454" s="48"/>
      <c r="F454" s="49"/>
    </row>
    <row r="455" spans="1:6" x14ac:dyDescent="0.2">
      <c r="A455" s="50" t="s">
        <v>89</v>
      </c>
      <c r="B455" s="51" t="s">
        <v>90</v>
      </c>
      <c r="C455" s="130" t="s">
        <v>91</v>
      </c>
      <c r="D455" s="130" t="s">
        <v>92</v>
      </c>
      <c r="E455" s="130" t="s">
        <v>93</v>
      </c>
      <c r="F455" s="52" t="s">
        <v>94</v>
      </c>
    </row>
    <row r="456" spans="1:6" x14ac:dyDescent="0.2">
      <c r="A456" s="53">
        <v>30007</v>
      </c>
      <c r="B456" s="133" t="s">
        <v>140</v>
      </c>
      <c r="C456" s="24">
        <v>1</v>
      </c>
      <c r="D456" s="24">
        <v>314.48880000000003</v>
      </c>
      <c r="E456" s="55">
        <v>1</v>
      </c>
      <c r="F456" s="56">
        <v>314.49</v>
      </c>
    </row>
    <row r="457" spans="1:6" x14ac:dyDescent="0.2">
      <c r="A457" s="53" t="s">
        <v>129</v>
      </c>
      <c r="B457" s="133" t="s">
        <v>122</v>
      </c>
      <c r="C457" s="24">
        <v>1</v>
      </c>
      <c r="D457" s="24">
        <v>271.77390000000003</v>
      </c>
      <c r="E457" s="55">
        <v>1</v>
      </c>
      <c r="F457" s="56">
        <v>271.77</v>
      </c>
    </row>
    <row r="458" spans="1:6" x14ac:dyDescent="0.2">
      <c r="A458" s="189" t="s">
        <v>96</v>
      </c>
      <c r="B458" s="190"/>
      <c r="C458" s="190"/>
      <c r="D458" s="190"/>
      <c r="E458" s="190"/>
      <c r="F458" s="57">
        <v>586.26</v>
      </c>
    </row>
    <row r="459" spans="1:6" x14ac:dyDescent="0.2">
      <c r="A459" s="50" t="s">
        <v>89</v>
      </c>
      <c r="B459" s="51" t="s">
        <v>97</v>
      </c>
      <c r="C459" s="130" t="s">
        <v>98</v>
      </c>
      <c r="D459" s="130" t="s">
        <v>99</v>
      </c>
      <c r="E459" s="130" t="s">
        <v>93</v>
      </c>
      <c r="F459" s="52" t="s">
        <v>94</v>
      </c>
    </row>
    <row r="460" spans="1:6" x14ac:dyDescent="0.2">
      <c r="A460" s="53">
        <v>20003</v>
      </c>
      <c r="B460" s="133" t="s">
        <v>141</v>
      </c>
      <c r="C460" s="24">
        <v>7.86</v>
      </c>
      <c r="D460" s="24">
        <v>21.411000000000001</v>
      </c>
      <c r="E460" s="55">
        <v>2</v>
      </c>
      <c r="F460" s="56">
        <v>42.82</v>
      </c>
    </row>
    <row r="461" spans="1:6" x14ac:dyDescent="0.2">
      <c r="A461" s="53">
        <v>20002</v>
      </c>
      <c r="B461" s="133" t="s">
        <v>100</v>
      </c>
      <c r="C461" s="24">
        <v>12.91</v>
      </c>
      <c r="D461" s="24">
        <v>25.497</v>
      </c>
      <c r="E461" s="55">
        <v>1</v>
      </c>
      <c r="F461" s="56">
        <v>25.5</v>
      </c>
    </row>
    <row r="462" spans="1:6" x14ac:dyDescent="0.2">
      <c r="A462" s="189" t="s">
        <v>102</v>
      </c>
      <c r="B462" s="190"/>
      <c r="C462" s="190"/>
      <c r="D462" s="190"/>
      <c r="E462" s="190"/>
      <c r="F462" s="57">
        <v>68.319999999999993</v>
      </c>
    </row>
    <row r="463" spans="1:6" x14ac:dyDescent="0.2">
      <c r="A463" s="50" t="s">
        <v>89</v>
      </c>
      <c r="B463" s="51" t="s">
        <v>103</v>
      </c>
      <c r="C463" s="194" t="s">
        <v>40</v>
      </c>
      <c r="D463" s="194"/>
      <c r="E463" s="194"/>
      <c r="F463" s="52" t="s">
        <v>94</v>
      </c>
    </row>
    <row r="464" spans="1:6" x14ac:dyDescent="0.2">
      <c r="A464" s="189" t="s">
        <v>104</v>
      </c>
      <c r="B464" s="190"/>
      <c r="C464" s="190"/>
      <c r="D464" s="190"/>
      <c r="E464" s="190"/>
      <c r="F464" s="58">
        <v>0</v>
      </c>
    </row>
    <row r="465" spans="1:6" x14ac:dyDescent="0.2">
      <c r="A465" s="189" t="s">
        <v>105</v>
      </c>
      <c r="B465" s="190"/>
      <c r="C465" s="190"/>
      <c r="D465" s="190"/>
      <c r="E465" s="190"/>
      <c r="F465" s="57">
        <v>654.57999999999993</v>
      </c>
    </row>
    <row r="466" spans="1:6" x14ac:dyDescent="0.2">
      <c r="A466" s="189" t="s">
        <v>106</v>
      </c>
      <c r="B466" s="190"/>
      <c r="C466" s="190"/>
      <c r="D466" s="190"/>
      <c r="E466" s="190"/>
      <c r="F466" s="57">
        <v>76</v>
      </c>
    </row>
    <row r="467" spans="1:6" x14ac:dyDescent="0.2">
      <c r="A467" s="189" t="s">
        <v>107</v>
      </c>
      <c r="B467" s="190"/>
      <c r="C467" s="190"/>
      <c r="D467" s="190"/>
      <c r="E467" s="190"/>
      <c r="F467" s="57">
        <v>8.61</v>
      </c>
    </row>
    <row r="468" spans="1:6" x14ac:dyDescent="0.2">
      <c r="A468" s="50" t="s">
        <v>89</v>
      </c>
      <c r="B468" s="51" t="s">
        <v>108</v>
      </c>
      <c r="C468" s="130" t="s">
        <v>50</v>
      </c>
      <c r="D468" s="130" t="s">
        <v>109</v>
      </c>
      <c r="E468" s="130" t="s">
        <v>93</v>
      </c>
      <c r="F468" s="52" t="s">
        <v>110</v>
      </c>
    </row>
    <row r="469" spans="1:6" x14ac:dyDescent="0.2">
      <c r="A469" s="189" t="s">
        <v>111</v>
      </c>
      <c r="B469" s="190"/>
      <c r="C469" s="190"/>
      <c r="D469" s="190"/>
      <c r="E469" s="190"/>
      <c r="F469" s="57">
        <v>0</v>
      </c>
    </row>
    <row r="470" spans="1:6" x14ac:dyDescent="0.2">
      <c r="A470" s="50" t="s">
        <v>89</v>
      </c>
      <c r="B470" s="51" t="s">
        <v>112</v>
      </c>
      <c r="C470" s="130" t="s">
        <v>50</v>
      </c>
      <c r="D470" s="130" t="s">
        <v>109</v>
      </c>
      <c r="E470" s="130" t="s">
        <v>93</v>
      </c>
      <c r="F470" s="52" t="s">
        <v>110</v>
      </c>
    </row>
    <row r="471" spans="1:6" x14ac:dyDescent="0.2">
      <c r="A471" s="189" t="s">
        <v>113</v>
      </c>
      <c r="B471" s="190"/>
      <c r="C471" s="190"/>
      <c r="D471" s="190"/>
      <c r="E471" s="190"/>
      <c r="F471" s="57">
        <v>0</v>
      </c>
    </row>
    <row r="472" spans="1:6" x14ac:dyDescent="0.2">
      <c r="A472" s="50" t="s">
        <v>89</v>
      </c>
      <c r="B472" s="51" t="s">
        <v>115</v>
      </c>
      <c r="C472" s="130" t="s">
        <v>50</v>
      </c>
      <c r="D472" s="130" t="s">
        <v>109</v>
      </c>
      <c r="E472" s="130" t="s">
        <v>93</v>
      </c>
      <c r="F472" s="52" t="s">
        <v>110</v>
      </c>
    </row>
    <row r="473" spans="1:6" x14ac:dyDescent="0.2">
      <c r="A473" s="189" t="s">
        <v>113</v>
      </c>
      <c r="B473" s="190"/>
      <c r="C473" s="190"/>
      <c r="D473" s="190"/>
      <c r="E473" s="190"/>
      <c r="F473" s="57">
        <v>0</v>
      </c>
    </row>
    <row r="474" spans="1:6" x14ac:dyDescent="0.2">
      <c r="A474" s="189" t="s">
        <v>114</v>
      </c>
      <c r="B474" s="190"/>
      <c r="C474" s="190"/>
      <c r="D474" s="190"/>
      <c r="E474" s="190"/>
      <c r="F474" s="57">
        <v>8.61</v>
      </c>
    </row>
    <row r="475" spans="1:6" x14ac:dyDescent="0.2">
      <c r="A475" s="189" t="s">
        <v>116</v>
      </c>
      <c r="B475" s="190"/>
      <c r="C475" s="190"/>
      <c r="D475" s="190"/>
      <c r="E475" s="190"/>
      <c r="F475" s="57">
        <v>2.3327810000000002</v>
      </c>
    </row>
    <row r="476" spans="1:6" x14ac:dyDescent="0.2">
      <c r="A476" s="189" t="s">
        <v>117</v>
      </c>
      <c r="B476" s="190"/>
      <c r="C476" s="190"/>
      <c r="D476" s="190"/>
      <c r="E476" s="190"/>
      <c r="F476" s="57">
        <v>10.942781</v>
      </c>
    </row>
    <row r="477" spans="1:6" x14ac:dyDescent="0.2">
      <c r="A477" s="191"/>
      <c r="B477" s="192"/>
      <c r="C477" s="192"/>
      <c r="D477" s="192"/>
      <c r="E477" s="192"/>
      <c r="F477" s="193"/>
    </row>
    <row r="478" spans="1:6" x14ac:dyDescent="0.2">
      <c r="A478" s="45">
        <v>44052</v>
      </c>
      <c r="B478" s="60" t="s">
        <v>270</v>
      </c>
      <c r="C478" s="61" t="s">
        <v>22</v>
      </c>
      <c r="D478" s="48"/>
      <c r="E478" s="48"/>
      <c r="F478" s="49"/>
    </row>
    <row r="479" spans="1:6" x14ac:dyDescent="0.2">
      <c r="A479" s="50" t="s">
        <v>89</v>
      </c>
      <c r="B479" s="51" t="s">
        <v>90</v>
      </c>
      <c r="C479" s="130" t="s">
        <v>91</v>
      </c>
      <c r="D479" s="130" t="s">
        <v>92</v>
      </c>
      <c r="E479" s="130" t="s">
        <v>93</v>
      </c>
      <c r="F479" s="52" t="s">
        <v>94</v>
      </c>
    </row>
    <row r="480" spans="1:6" x14ac:dyDescent="0.2">
      <c r="A480" s="53" t="s">
        <v>127</v>
      </c>
      <c r="B480" s="133" t="s">
        <v>120</v>
      </c>
      <c r="C480" s="24">
        <v>1</v>
      </c>
      <c r="D480" s="24">
        <v>114.60390000000001</v>
      </c>
      <c r="E480" s="55">
        <v>1</v>
      </c>
      <c r="F480" s="56">
        <v>114.6</v>
      </c>
    </row>
    <row r="481" spans="1:6" x14ac:dyDescent="0.2">
      <c r="A481" s="53" t="s">
        <v>129</v>
      </c>
      <c r="B481" s="133" t="s">
        <v>122</v>
      </c>
      <c r="C481" s="24">
        <v>1</v>
      </c>
      <c r="D481" s="24">
        <v>164.96340000000001</v>
      </c>
      <c r="E481" s="55">
        <v>1</v>
      </c>
      <c r="F481" s="56">
        <v>164.96</v>
      </c>
    </row>
    <row r="482" spans="1:6" x14ac:dyDescent="0.2">
      <c r="A482" s="53" t="s">
        <v>130</v>
      </c>
      <c r="B482" s="133" t="s">
        <v>123</v>
      </c>
      <c r="C482" s="24">
        <v>1</v>
      </c>
      <c r="D482" s="24">
        <v>247.65900000000002</v>
      </c>
      <c r="E482" s="55">
        <v>1</v>
      </c>
      <c r="F482" s="56">
        <v>247.66</v>
      </c>
    </row>
    <row r="483" spans="1:6" x14ac:dyDescent="0.2">
      <c r="A483" s="53" t="s">
        <v>339</v>
      </c>
      <c r="B483" s="133" t="s">
        <v>340</v>
      </c>
      <c r="C483" s="24">
        <v>1</v>
      </c>
      <c r="D483" s="24">
        <v>190.34309999999999</v>
      </c>
      <c r="E483" s="55">
        <v>1</v>
      </c>
      <c r="F483" s="56">
        <v>190.34</v>
      </c>
    </row>
    <row r="484" spans="1:6" x14ac:dyDescent="0.2">
      <c r="A484" s="53" t="s">
        <v>147</v>
      </c>
      <c r="B484" s="133" t="s">
        <v>148</v>
      </c>
      <c r="C484" s="24">
        <v>1</v>
      </c>
      <c r="D484" s="24">
        <v>218.88480000000001</v>
      </c>
      <c r="E484" s="55">
        <v>1</v>
      </c>
      <c r="F484" s="56">
        <v>218.88</v>
      </c>
    </row>
    <row r="485" spans="1:6" x14ac:dyDescent="0.2">
      <c r="A485" s="189" t="s">
        <v>96</v>
      </c>
      <c r="B485" s="190"/>
      <c r="C485" s="190"/>
      <c r="D485" s="190"/>
      <c r="E485" s="190"/>
      <c r="F485" s="57">
        <v>936.44</v>
      </c>
    </row>
    <row r="486" spans="1:6" x14ac:dyDescent="0.2">
      <c r="A486" s="50" t="s">
        <v>89</v>
      </c>
      <c r="B486" s="51" t="s">
        <v>97</v>
      </c>
      <c r="C486" s="130" t="s">
        <v>98</v>
      </c>
      <c r="D486" s="130" t="s">
        <v>99</v>
      </c>
      <c r="E486" s="130" t="s">
        <v>93</v>
      </c>
      <c r="F486" s="52" t="s">
        <v>94</v>
      </c>
    </row>
    <row r="487" spans="1:6" x14ac:dyDescent="0.2">
      <c r="A487" s="53">
        <v>20002</v>
      </c>
      <c r="B487" s="133" t="s">
        <v>100</v>
      </c>
      <c r="C487" s="24">
        <v>12.91</v>
      </c>
      <c r="D487" s="24">
        <v>25.497</v>
      </c>
      <c r="E487" s="55">
        <v>0.5</v>
      </c>
      <c r="F487" s="56">
        <v>12.75</v>
      </c>
    </row>
    <row r="488" spans="1:6" x14ac:dyDescent="0.2">
      <c r="A488" s="53">
        <v>20013</v>
      </c>
      <c r="B488" s="133" t="s">
        <v>133</v>
      </c>
      <c r="C488" s="24">
        <v>10.48</v>
      </c>
      <c r="D488" s="24">
        <v>23.247</v>
      </c>
      <c r="E488" s="55">
        <v>1</v>
      </c>
      <c r="F488" s="56">
        <v>23.25</v>
      </c>
    </row>
    <row r="489" spans="1:6" x14ac:dyDescent="0.2">
      <c r="A489" s="53">
        <v>20031</v>
      </c>
      <c r="B489" s="133" t="s">
        <v>101</v>
      </c>
      <c r="C489" s="24">
        <v>7.38</v>
      </c>
      <c r="D489" s="24">
        <v>20.52</v>
      </c>
      <c r="E489" s="55">
        <v>9</v>
      </c>
      <c r="F489" s="56">
        <v>184.68</v>
      </c>
    </row>
    <row r="490" spans="1:6" x14ac:dyDescent="0.2">
      <c r="A490" s="189" t="s">
        <v>102</v>
      </c>
      <c r="B490" s="190"/>
      <c r="C490" s="190"/>
      <c r="D490" s="190"/>
      <c r="E490" s="190"/>
      <c r="F490" s="57">
        <v>220.68</v>
      </c>
    </row>
    <row r="491" spans="1:6" x14ac:dyDescent="0.2">
      <c r="A491" s="50" t="s">
        <v>89</v>
      </c>
      <c r="B491" s="51" t="s">
        <v>103</v>
      </c>
      <c r="C491" s="194" t="s">
        <v>40</v>
      </c>
      <c r="D491" s="194"/>
      <c r="E491" s="194"/>
      <c r="F491" s="52" t="s">
        <v>94</v>
      </c>
    </row>
    <row r="492" spans="1:6" x14ac:dyDescent="0.2">
      <c r="A492" s="189" t="s">
        <v>104</v>
      </c>
      <c r="B492" s="190"/>
      <c r="C492" s="190"/>
      <c r="D492" s="190"/>
      <c r="E492" s="190"/>
      <c r="F492" s="58">
        <v>0</v>
      </c>
    </row>
    <row r="493" spans="1:6" x14ac:dyDescent="0.2">
      <c r="A493" s="189" t="s">
        <v>105</v>
      </c>
      <c r="B493" s="190"/>
      <c r="C493" s="190"/>
      <c r="D493" s="190"/>
      <c r="E493" s="190"/>
      <c r="F493" s="57">
        <v>1157.1200000000001</v>
      </c>
    </row>
    <row r="494" spans="1:6" x14ac:dyDescent="0.2">
      <c r="A494" s="189" t="s">
        <v>106</v>
      </c>
      <c r="B494" s="190"/>
      <c r="C494" s="190"/>
      <c r="D494" s="190"/>
      <c r="E494" s="190"/>
      <c r="F494" s="57">
        <v>57.56</v>
      </c>
    </row>
    <row r="495" spans="1:6" x14ac:dyDescent="0.2">
      <c r="A495" s="189" t="s">
        <v>107</v>
      </c>
      <c r="B495" s="190"/>
      <c r="C495" s="190"/>
      <c r="D495" s="190"/>
      <c r="E495" s="190"/>
      <c r="F495" s="57">
        <v>20.100000000000001</v>
      </c>
    </row>
    <row r="496" spans="1:6" x14ac:dyDescent="0.2">
      <c r="A496" s="50" t="s">
        <v>89</v>
      </c>
      <c r="B496" s="51" t="s">
        <v>108</v>
      </c>
      <c r="C496" s="130" t="s">
        <v>50</v>
      </c>
      <c r="D496" s="130" t="s">
        <v>109</v>
      </c>
      <c r="E496" s="130" t="s">
        <v>93</v>
      </c>
      <c r="F496" s="52" t="s">
        <v>110</v>
      </c>
    </row>
    <row r="497" spans="1:6" x14ac:dyDescent="0.2">
      <c r="A497" s="189" t="s">
        <v>111</v>
      </c>
      <c r="B497" s="190"/>
      <c r="C497" s="190"/>
      <c r="D497" s="190"/>
      <c r="E497" s="190"/>
      <c r="F497" s="57">
        <v>0</v>
      </c>
    </row>
    <row r="498" spans="1:6" x14ac:dyDescent="0.2">
      <c r="A498" s="50" t="s">
        <v>89</v>
      </c>
      <c r="B498" s="51" t="s">
        <v>112</v>
      </c>
      <c r="C498" s="130" t="s">
        <v>50</v>
      </c>
      <c r="D498" s="130" t="s">
        <v>109</v>
      </c>
      <c r="E498" s="130" t="s">
        <v>93</v>
      </c>
      <c r="F498" s="52" t="s">
        <v>110</v>
      </c>
    </row>
    <row r="499" spans="1:6" x14ac:dyDescent="0.2">
      <c r="A499" s="53">
        <v>47100</v>
      </c>
      <c r="B499" s="133" t="s">
        <v>341</v>
      </c>
      <c r="C499" s="24" t="s">
        <v>21</v>
      </c>
      <c r="D499" s="24">
        <v>139.41</v>
      </c>
      <c r="E499" s="55">
        <v>1</v>
      </c>
      <c r="F499" s="56">
        <v>139.41</v>
      </c>
    </row>
    <row r="500" spans="1:6" x14ac:dyDescent="0.2">
      <c r="A500" s="189" t="s">
        <v>113</v>
      </c>
      <c r="B500" s="190"/>
      <c r="C500" s="190"/>
      <c r="D500" s="190"/>
      <c r="E500" s="190"/>
      <c r="F500" s="57">
        <v>139.41</v>
      </c>
    </row>
    <row r="501" spans="1:6" x14ac:dyDescent="0.2">
      <c r="A501" s="50" t="s">
        <v>89</v>
      </c>
      <c r="B501" s="51" t="s">
        <v>115</v>
      </c>
      <c r="C501" s="130" t="s">
        <v>50</v>
      </c>
      <c r="D501" s="130" t="s">
        <v>109</v>
      </c>
      <c r="E501" s="130" t="s">
        <v>93</v>
      </c>
      <c r="F501" s="52" t="s">
        <v>110</v>
      </c>
    </row>
    <row r="502" spans="1:6" x14ac:dyDescent="0.2">
      <c r="A502" s="189" t="s">
        <v>113</v>
      </c>
      <c r="B502" s="190"/>
      <c r="C502" s="190"/>
      <c r="D502" s="190"/>
      <c r="E502" s="190"/>
      <c r="F502" s="57">
        <v>0</v>
      </c>
    </row>
    <row r="503" spans="1:6" x14ac:dyDescent="0.2">
      <c r="A503" s="189" t="s">
        <v>114</v>
      </c>
      <c r="B503" s="190"/>
      <c r="C503" s="190"/>
      <c r="D503" s="190"/>
      <c r="E503" s="190"/>
      <c r="F503" s="57">
        <v>159.51</v>
      </c>
    </row>
    <row r="504" spans="1:6" x14ac:dyDescent="0.2">
      <c r="A504" s="189" t="s">
        <v>116</v>
      </c>
      <c r="B504" s="190"/>
      <c r="C504" s="190"/>
      <c r="D504" s="190"/>
      <c r="E504" s="190"/>
      <c r="F504" s="57">
        <v>43.392671</v>
      </c>
    </row>
    <row r="505" spans="1:6" x14ac:dyDescent="0.2">
      <c r="A505" s="189" t="s">
        <v>117</v>
      </c>
      <c r="B505" s="190"/>
      <c r="C505" s="190"/>
      <c r="D505" s="190"/>
      <c r="E505" s="190"/>
      <c r="F505" s="57">
        <v>202.902671</v>
      </c>
    </row>
    <row r="506" spans="1:6" x14ac:dyDescent="0.2">
      <c r="A506" s="207"/>
      <c r="B506" s="208"/>
      <c r="C506" s="208"/>
      <c r="D506" s="208"/>
      <c r="E506" s="208"/>
      <c r="F506" s="209"/>
    </row>
    <row r="507" spans="1:6" x14ac:dyDescent="0.2">
      <c r="A507" s="45">
        <v>44200</v>
      </c>
      <c r="B507" s="46" t="s">
        <v>63</v>
      </c>
      <c r="C507" s="47" t="s">
        <v>22</v>
      </c>
      <c r="D507" s="48"/>
      <c r="E507" s="48"/>
      <c r="F507" s="49"/>
    </row>
    <row r="508" spans="1:6" x14ac:dyDescent="0.2">
      <c r="A508" s="50" t="s">
        <v>89</v>
      </c>
      <c r="B508" s="51" t="s">
        <v>90</v>
      </c>
      <c r="C508" s="130" t="s">
        <v>91</v>
      </c>
      <c r="D508" s="130" t="s">
        <v>92</v>
      </c>
      <c r="E508" s="130" t="s">
        <v>93</v>
      </c>
      <c r="F508" s="52" t="s">
        <v>94</v>
      </c>
    </row>
    <row r="509" spans="1:6" x14ac:dyDescent="0.2">
      <c r="A509" s="53" t="s">
        <v>127</v>
      </c>
      <c r="B509" s="133" t="s">
        <v>120</v>
      </c>
      <c r="C509" s="24">
        <v>0.05</v>
      </c>
      <c r="D509" s="24">
        <v>308.56470000000002</v>
      </c>
      <c r="E509" s="55">
        <v>1</v>
      </c>
      <c r="F509" s="56">
        <v>15.43</v>
      </c>
    </row>
    <row r="510" spans="1:6" x14ac:dyDescent="0.2">
      <c r="A510" s="53" t="s">
        <v>137</v>
      </c>
      <c r="B510" s="133" t="s">
        <v>134</v>
      </c>
      <c r="C510" s="24">
        <v>1</v>
      </c>
      <c r="D510" s="24">
        <v>256.80090000000001</v>
      </c>
      <c r="E510" s="55">
        <v>1</v>
      </c>
      <c r="F510" s="56">
        <v>256.8</v>
      </c>
    </row>
    <row r="511" spans="1:6" x14ac:dyDescent="0.2">
      <c r="A511" s="53" t="s">
        <v>138</v>
      </c>
      <c r="B511" s="133" t="s">
        <v>135</v>
      </c>
      <c r="C511" s="24">
        <v>1</v>
      </c>
      <c r="D511" s="24">
        <v>54.079500000000003</v>
      </c>
      <c r="E511" s="55">
        <v>1</v>
      </c>
      <c r="F511" s="56">
        <v>54.08</v>
      </c>
    </row>
    <row r="512" spans="1:6" x14ac:dyDescent="0.2">
      <c r="A512" s="53" t="s">
        <v>132</v>
      </c>
      <c r="B512" s="133" t="s">
        <v>125</v>
      </c>
      <c r="C512" s="24">
        <v>1</v>
      </c>
      <c r="D512" s="24">
        <v>87.606000000000009</v>
      </c>
      <c r="E512" s="55">
        <v>1</v>
      </c>
      <c r="F512" s="56">
        <v>87.61</v>
      </c>
    </row>
    <row r="513" spans="1:6" x14ac:dyDescent="0.2">
      <c r="A513" s="53" t="s">
        <v>139</v>
      </c>
      <c r="B513" s="133" t="s">
        <v>136</v>
      </c>
      <c r="C513" s="24">
        <v>1</v>
      </c>
      <c r="D513" s="24">
        <v>9.3465000000000007</v>
      </c>
      <c r="E513" s="55">
        <v>1</v>
      </c>
      <c r="F513" s="56">
        <v>9.35</v>
      </c>
    </row>
    <row r="514" spans="1:6" x14ac:dyDescent="0.2">
      <c r="A514" s="189" t="s">
        <v>96</v>
      </c>
      <c r="B514" s="190"/>
      <c r="C514" s="190"/>
      <c r="D514" s="190"/>
      <c r="E514" s="190"/>
      <c r="F514" s="57">
        <v>423.27000000000004</v>
      </c>
    </row>
    <row r="515" spans="1:6" x14ac:dyDescent="0.2">
      <c r="A515" s="50" t="s">
        <v>89</v>
      </c>
      <c r="B515" s="51" t="s">
        <v>97</v>
      </c>
      <c r="C515" s="130" t="s">
        <v>98</v>
      </c>
      <c r="D515" s="130" t="s">
        <v>99</v>
      </c>
      <c r="E515" s="130" t="s">
        <v>93</v>
      </c>
      <c r="F515" s="52" t="s">
        <v>94</v>
      </c>
    </row>
    <row r="516" spans="1:6" x14ac:dyDescent="0.2">
      <c r="A516" s="53">
        <v>20002</v>
      </c>
      <c r="B516" s="133" t="s">
        <v>100</v>
      </c>
      <c r="C516" s="24">
        <v>12.91</v>
      </c>
      <c r="D516" s="24">
        <v>25.497</v>
      </c>
      <c r="E516" s="55">
        <v>0.5</v>
      </c>
      <c r="F516" s="56">
        <v>12.75</v>
      </c>
    </row>
    <row r="517" spans="1:6" x14ac:dyDescent="0.2">
      <c r="A517" s="53">
        <v>20031</v>
      </c>
      <c r="B517" s="133" t="s">
        <v>101</v>
      </c>
      <c r="C517" s="24">
        <v>7.38</v>
      </c>
      <c r="D517" s="24">
        <v>20.52</v>
      </c>
      <c r="E517" s="55">
        <v>2</v>
      </c>
      <c r="F517" s="56">
        <v>41.04</v>
      </c>
    </row>
    <row r="518" spans="1:6" x14ac:dyDescent="0.2">
      <c r="A518" s="189" t="s">
        <v>102</v>
      </c>
      <c r="B518" s="190"/>
      <c r="C518" s="190"/>
      <c r="D518" s="190"/>
      <c r="E518" s="190"/>
      <c r="F518" s="57">
        <v>53.79</v>
      </c>
    </row>
    <row r="519" spans="1:6" x14ac:dyDescent="0.2">
      <c r="A519" s="50" t="s">
        <v>89</v>
      </c>
      <c r="B519" s="51" t="s">
        <v>103</v>
      </c>
      <c r="C519" s="194" t="s">
        <v>40</v>
      </c>
      <c r="D519" s="194"/>
      <c r="E519" s="194"/>
      <c r="F519" s="52" t="s">
        <v>94</v>
      </c>
    </row>
    <row r="520" spans="1:6" x14ac:dyDescent="0.2">
      <c r="A520" s="189" t="s">
        <v>104</v>
      </c>
      <c r="B520" s="190"/>
      <c r="C520" s="190"/>
      <c r="D520" s="190"/>
      <c r="E520" s="190"/>
      <c r="F520" s="58">
        <v>0</v>
      </c>
    </row>
    <row r="521" spans="1:6" x14ac:dyDescent="0.2">
      <c r="A521" s="189" t="s">
        <v>105</v>
      </c>
      <c r="B521" s="190"/>
      <c r="C521" s="190"/>
      <c r="D521" s="190"/>
      <c r="E521" s="190"/>
      <c r="F521" s="57">
        <v>477.06000000000006</v>
      </c>
    </row>
    <row r="522" spans="1:6" x14ac:dyDescent="0.2">
      <c r="A522" s="189" t="s">
        <v>106</v>
      </c>
      <c r="B522" s="190"/>
      <c r="C522" s="190"/>
      <c r="D522" s="190"/>
      <c r="E522" s="190"/>
      <c r="F522" s="57">
        <v>1041</v>
      </c>
    </row>
    <row r="523" spans="1:6" x14ac:dyDescent="0.2">
      <c r="A523" s="189" t="s">
        <v>107</v>
      </c>
      <c r="B523" s="190"/>
      <c r="C523" s="190"/>
      <c r="D523" s="190"/>
      <c r="E523" s="190"/>
      <c r="F523" s="57">
        <v>0.46</v>
      </c>
    </row>
    <row r="524" spans="1:6" x14ac:dyDescent="0.2">
      <c r="A524" s="50" t="s">
        <v>89</v>
      </c>
      <c r="B524" s="51" t="s">
        <v>108</v>
      </c>
      <c r="C524" s="130" t="s">
        <v>50</v>
      </c>
      <c r="D524" s="130" t="s">
        <v>109</v>
      </c>
      <c r="E524" s="130" t="s">
        <v>93</v>
      </c>
      <c r="F524" s="52" t="s">
        <v>110</v>
      </c>
    </row>
    <row r="525" spans="1:6" x14ac:dyDescent="0.2">
      <c r="A525" s="189" t="s">
        <v>111</v>
      </c>
      <c r="B525" s="190"/>
      <c r="C525" s="190"/>
      <c r="D525" s="190"/>
      <c r="E525" s="190"/>
      <c r="F525" s="57">
        <v>0</v>
      </c>
    </row>
    <row r="526" spans="1:6" x14ac:dyDescent="0.2">
      <c r="A526" s="50" t="s">
        <v>89</v>
      </c>
      <c r="B526" s="51" t="s">
        <v>112</v>
      </c>
      <c r="C526" s="130" t="s">
        <v>50</v>
      </c>
      <c r="D526" s="130" t="s">
        <v>109</v>
      </c>
      <c r="E526" s="130" t="s">
        <v>93</v>
      </c>
      <c r="F526" s="52" t="s">
        <v>110</v>
      </c>
    </row>
    <row r="527" spans="1:6" x14ac:dyDescent="0.2">
      <c r="A527" s="189" t="s">
        <v>113</v>
      </c>
      <c r="B527" s="190"/>
      <c r="C527" s="190"/>
      <c r="D527" s="190"/>
      <c r="E527" s="190"/>
      <c r="F527" s="57">
        <v>0</v>
      </c>
    </row>
    <row r="528" spans="1:6" x14ac:dyDescent="0.2">
      <c r="A528" s="50" t="s">
        <v>89</v>
      </c>
      <c r="B528" s="51" t="s">
        <v>115</v>
      </c>
      <c r="C528" s="130" t="s">
        <v>50</v>
      </c>
      <c r="D528" s="130" t="s">
        <v>109</v>
      </c>
      <c r="E528" s="130" t="s">
        <v>93</v>
      </c>
      <c r="F528" s="52" t="s">
        <v>110</v>
      </c>
    </row>
    <row r="529" spans="1:6" x14ac:dyDescent="0.2">
      <c r="A529" s="189" t="s">
        <v>113</v>
      </c>
      <c r="B529" s="190"/>
      <c r="C529" s="190"/>
      <c r="D529" s="190"/>
      <c r="E529" s="190"/>
      <c r="F529" s="57">
        <v>0</v>
      </c>
    </row>
    <row r="530" spans="1:6" x14ac:dyDescent="0.2">
      <c r="A530" s="189" t="s">
        <v>114</v>
      </c>
      <c r="B530" s="190"/>
      <c r="C530" s="190"/>
      <c r="D530" s="190"/>
      <c r="E530" s="190"/>
      <c r="F530" s="57">
        <v>0.46</v>
      </c>
    </row>
    <row r="531" spans="1:6" x14ac:dyDescent="0.2">
      <c r="A531" s="189" t="s">
        <v>116</v>
      </c>
      <c r="B531" s="190"/>
      <c r="C531" s="190"/>
      <c r="D531" s="190"/>
      <c r="E531" s="190"/>
      <c r="F531" s="57">
        <v>0.13516600000000001</v>
      </c>
    </row>
    <row r="532" spans="1:6" x14ac:dyDescent="0.2">
      <c r="A532" s="189" t="s">
        <v>117</v>
      </c>
      <c r="B532" s="190"/>
      <c r="C532" s="190"/>
      <c r="D532" s="190"/>
      <c r="E532" s="190"/>
      <c r="F532" s="57">
        <v>0.59516600000000008</v>
      </c>
    </row>
    <row r="533" spans="1:6" x14ac:dyDescent="0.2">
      <c r="A533" s="207"/>
      <c r="B533" s="208"/>
      <c r="C533" s="208"/>
      <c r="D533" s="208"/>
      <c r="E533" s="208"/>
      <c r="F533" s="209"/>
    </row>
    <row r="534" spans="1:6" x14ac:dyDescent="0.2">
      <c r="A534" s="45">
        <v>44201</v>
      </c>
      <c r="B534" s="46" t="s">
        <v>61</v>
      </c>
      <c r="C534" s="47" t="s">
        <v>22</v>
      </c>
      <c r="D534" s="48"/>
      <c r="E534" s="48"/>
      <c r="F534" s="49"/>
    </row>
    <row r="535" spans="1:6" x14ac:dyDescent="0.2">
      <c r="A535" s="50" t="s">
        <v>89</v>
      </c>
      <c r="B535" s="51" t="s">
        <v>90</v>
      </c>
      <c r="C535" s="130" t="s">
        <v>91</v>
      </c>
      <c r="D535" s="130" t="s">
        <v>92</v>
      </c>
      <c r="E535" s="130" t="s">
        <v>93</v>
      </c>
      <c r="F535" s="52" t="s">
        <v>94</v>
      </c>
    </row>
    <row r="536" spans="1:6" x14ac:dyDescent="0.2">
      <c r="A536" s="53" t="s">
        <v>137</v>
      </c>
      <c r="B536" s="133" t="s">
        <v>134</v>
      </c>
      <c r="C536" s="24">
        <v>1</v>
      </c>
      <c r="D536" s="24">
        <v>256.80090000000001</v>
      </c>
      <c r="E536" s="55">
        <v>1</v>
      </c>
      <c r="F536" s="56">
        <v>256.8</v>
      </c>
    </row>
    <row r="537" spans="1:6" x14ac:dyDescent="0.2">
      <c r="A537" s="53" t="s">
        <v>138</v>
      </c>
      <c r="B537" s="133" t="s">
        <v>135</v>
      </c>
      <c r="C537" s="24">
        <v>1</v>
      </c>
      <c r="D537" s="24">
        <v>54.079500000000003</v>
      </c>
      <c r="E537" s="55">
        <v>2</v>
      </c>
      <c r="F537" s="56">
        <v>108.16</v>
      </c>
    </row>
    <row r="538" spans="1:6" x14ac:dyDescent="0.2">
      <c r="A538" s="53" t="s">
        <v>132</v>
      </c>
      <c r="B538" s="133" t="s">
        <v>125</v>
      </c>
      <c r="C538" s="24">
        <v>1</v>
      </c>
      <c r="D538" s="24">
        <v>98.700900000000004</v>
      </c>
      <c r="E538" s="55">
        <v>1</v>
      </c>
      <c r="F538" s="56">
        <v>98.7</v>
      </c>
    </row>
    <row r="539" spans="1:6" x14ac:dyDescent="0.2">
      <c r="A539" s="53" t="s">
        <v>139</v>
      </c>
      <c r="B539" s="133" t="s">
        <v>136</v>
      </c>
      <c r="C539" s="24">
        <v>1</v>
      </c>
      <c r="D539" s="24">
        <v>9.8673000000000002</v>
      </c>
      <c r="E539" s="55">
        <v>1</v>
      </c>
      <c r="F539" s="56">
        <v>9.8699999999999992</v>
      </c>
    </row>
    <row r="540" spans="1:6" x14ac:dyDescent="0.2">
      <c r="A540" s="189" t="s">
        <v>96</v>
      </c>
      <c r="B540" s="190"/>
      <c r="C540" s="190"/>
      <c r="D540" s="190"/>
      <c r="E540" s="190"/>
      <c r="F540" s="57">
        <v>473.53000000000003</v>
      </c>
    </row>
    <row r="541" spans="1:6" x14ac:dyDescent="0.2">
      <c r="A541" s="50" t="s">
        <v>89</v>
      </c>
      <c r="B541" s="51" t="s">
        <v>97</v>
      </c>
      <c r="C541" s="130" t="s">
        <v>98</v>
      </c>
      <c r="D541" s="130" t="s">
        <v>99</v>
      </c>
      <c r="E541" s="130" t="s">
        <v>93</v>
      </c>
      <c r="F541" s="52" t="s">
        <v>94</v>
      </c>
    </row>
    <row r="542" spans="1:6" x14ac:dyDescent="0.2">
      <c r="A542" s="53">
        <v>20002</v>
      </c>
      <c r="B542" s="133" t="s">
        <v>100</v>
      </c>
      <c r="C542" s="24">
        <v>12.91</v>
      </c>
      <c r="D542" s="24">
        <v>25.497</v>
      </c>
      <c r="E542" s="55">
        <v>0.5</v>
      </c>
      <c r="F542" s="56">
        <v>12.75</v>
      </c>
    </row>
    <row r="543" spans="1:6" x14ac:dyDescent="0.2">
      <c r="A543" s="53">
        <v>20031</v>
      </c>
      <c r="B543" s="133" t="s">
        <v>101</v>
      </c>
      <c r="C543" s="24">
        <v>7.38</v>
      </c>
      <c r="D543" s="24">
        <v>20.52</v>
      </c>
      <c r="E543" s="55">
        <v>2</v>
      </c>
      <c r="F543" s="56">
        <v>41.04</v>
      </c>
    </row>
    <row r="544" spans="1:6" x14ac:dyDescent="0.2">
      <c r="A544" s="189" t="s">
        <v>102</v>
      </c>
      <c r="B544" s="190"/>
      <c r="C544" s="190"/>
      <c r="D544" s="190"/>
      <c r="E544" s="190"/>
      <c r="F544" s="57">
        <v>53.79</v>
      </c>
    </row>
    <row r="545" spans="1:6" x14ac:dyDescent="0.2">
      <c r="A545" s="50" t="s">
        <v>89</v>
      </c>
      <c r="B545" s="51" t="s">
        <v>103</v>
      </c>
      <c r="C545" s="194" t="s">
        <v>40</v>
      </c>
      <c r="D545" s="194"/>
      <c r="E545" s="194"/>
      <c r="F545" s="52" t="s">
        <v>94</v>
      </c>
    </row>
    <row r="546" spans="1:6" x14ac:dyDescent="0.2">
      <c r="A546" s="189" t="s">
        <v>104</v>
      </c>
      <c r="B546" s="190"/>
      <c r="C546" s="190"/>
      <c r="D546" s="190"/>
      <c r="E546" s="190"/>
      <c r="F546" s="58">
        <v>0</v>
      </c>
    </row>
    <row r="547" spans="1:6" x14ac:dyDescent="0.2">
      <c r="A547" s="189" t="s">
        <v>105</v>
      </c>
      <c r="B547" s="190"/>
      <c r="C547" s="190"/>
      <c r="D547" s="190"/>
      <c r="E547" s="190"/>
      <c r="F547" s="57">
        <v>527.32000000000005</v>
      </c>
    </row>
    <row r="548" spans="1:6" x14ac:dyDescent="0.2">
      <c r="A548" s="189" t="s">
        <v>106</v>
      </c>
      <c r="B548" s="190"/>
      <c r="C548" s="190"/>
      <c r="D548" s="190"/>
      <c r="E548" s="190"/>
      <c r="F548" s="57">
        <v>1380</v>
      </c>
    </row>
    <row r="549" spans="1:6" x14ac:dyDescent="0.2">
      <c r="A549" s="189" t="s">
        <v>107</v>
      </c>
      <c r="B549" s="190"/>
      <c r="C549" s="190"/>
      <c r="D549" s="190"/>
      <c r="E549" s="190"/>
      <c r="F549" s="57">
        <v>0.38</v>
      </c>
    </row>
    <row r="550" spans="1:6" x14ac:dyDescent="0.2">
      <c r="A550" s="50" t="s">
        <v>89</v>
      </c>
      <c r="B550" s="51" t="s">
        <v>108</v>
      </c>
      <c r="C550" s="130" t="s">
        <v>50</v>
      </c>
      <c r="D550" s="130" t="s">
        <v>109</v>
      </c>
      <c r="E550" s="130" t="s">
        <v>93</v>
      </c>
      <c r="F550" s="52" t="s">
        <v>110</v>
      </c>
    </row>
    <row r="551" spans="1:6" x14ac:dyDescent="0.2">
      <c r="A551" s="189" t="s">
        <v>111</v>
      </c>
      <c r="B551" s="190"/>
      <c r="C551" s="190"/>
      <c r="D551" s="190"/>
      <c r="E551" s="190"/>
      <c r="F551" s="57">
        <v>0</v>
      </c>
    </row>
    <row r="552" spans="1:6" x14ac:dyDescent="0.2">
      <c r="A552" s="50" t="s">
        <v>89</v>
      </c>
      <c r="B552" s="51" t="s">
        <v>112</v>
      </c>
      <c r="C552" s="130" t="s">
        <v>50</v>
      </c>
      <c r="D552" s="130" t="s">
        <v>109</v>
      </c>
      <c r="E552" s="130" t="s">
        <v>93</v>
      </c>
      <c r="F552" s="52" t="s">
        <v>110</v>
      </c>
    </row>
    <row r="553" spans="1:6" x14ac:dyDescent="0.2">
      <c r="A553" s="189" t="s">
        <v>113</v>
      </c>
      <c r="B553" s="190"/>
      <c r="C553" s="190"/>
      <c r="D553" s="190"/>
      <c r="E553" s="190"/>
      <c r="F553" s="57">
        <v>0</v>
      </c>
    </row>
    <row r="554" spans="1:6" x14ac:dyDescent="0.2">
      <c r="A554" s="50" t="s">
        <v>89</v>
      </c>
      <c r="B554" s="51" t="s">
        <v>115</v>
      </c>
      <c r="C554" s="130" t="s">
        <v>50</v>
      </c>
      <c r="D554" s="130" t="s">
        <v>109</v>
      </c>
      <c r="E554" s="130" t="s">
        <v>93</v>
      </c>
      <c r="F554" s="52" t="s">
        <v>110</v>
      </c>
    </row>
    <row r="555" spans="1:6" x14ac:dyDescent="0.2">
      <c r="A555" s="189" t="s">
        <v>113</v>
      </c>
      <c r="B555" s="190"/>
      <c r="C555" s="190"/>
      <c r="D555" s="190"/>
      <c r="E555" s="190"/>
      <c r="F555" s="57">
        <v>0</v>
      </c>
    </row>
    <row r="556" spans="1:6" x14ac:dyDescent="0.2">
      <c r="A556" s="189" t="s">
        <v>114</v>
      </c>
      <c r="B556" s="190"/>
      <c r="C556" s="190"/>
      <c r="D556" s="190"/>
      <c r="E556" s="190"/>
      <c r="F556" s="57">
        <v>0.38</v>
      </c>
    </row>
    <row r="557" spans="1:6" x14ac:dyDescent="0.2">
      <c r="A557" s="189" t="s">
        <v>116</v>
      </c>
      <c r="B557" s="190"/>
      <c r="C557" s="190"/>
      <c r="D557" s="190"/>
      <c r="E557" s="190"/>
      <c r="F557" s="57">
        <v>0.103398</v>
      </c>
    </row>
    <row r="558" spans="1:6" x14ac:dyDescent="0.2">
      <c r="A558" s="189" t="s">
        <v>117</v>
      </c>
      <c r="B558" s="190"/>
      <c r="C558" s="190"/>
      <c r="D558" s="190"/>
      <c r="E558" s="190"/>
      <c r="F558" s="57">
        <v>0.48339799999999999</v>
      </c>
    </row>
    <row r="559" spans="1:6" x14ac:dyDescent="0.2">
      <c r="A559" s="207"/>
      <c r="B559" s="208"/>
      <c r="C559" s="208"/>
      <c r="D559" s="208"/>
      <c r="E559" s="208"/>
      <c r="F559" s="209"/>
    </row>
    <row r="560" spans="1:6" x14ac:dyDescent="0.2">
      <c r="A560" s="45" t="s">
        <v>59</v>
      </c>
      <c r="B560" s="46" t="s">
        <v>64</v>
      </c>
      <c r="C560" s="47" t="s">
        <v>21</v>
      </c>
      <c r="D560" s="48"/>
      <c r="E560" s="48"/>
      <c r="F560" s="49"/>
    </row>
    <row r="561" spans="1:6" x14ac:dyDescent="0.2">
      <c r="A561" s="50" t="s">
        <v>89</v>
      </c>
      <c r="B561" s="51" t="s">
        <v>90</v>
      </c>
      <c r="C561" s="130" t="s">
        <v>91</v>
      </c>
      <c r="D561" s="130" t="s">
        <v>92</v>
      </c>
      <c r="E561" s="130" t="s">
        <v>93</v>
      </c>
      <c r="F561" s="52" t="s">
        <v>94</v>
      </c>
    </row>
    <row r="562" spans="1:6" x14ac:dyDescent="0.2">
      <c r="A562" s="53" t="s">
        <v>130</v>
      </c>
      <c r="B562" s="133" t="s">
        <v>123</v>
      </c>
      <c r="C562" s="24">
        <v>1</v>
      </c>
      <c r="D562" s="24">
        <v>188.21340000000001</v>
      </c>
      <c r="E562" s="55">
        <v>1</v>
      </c>
      <c r="F562" s="56">
        <v>188.21</v>
      </c>
    </row>
    <row r="563" spans="1:6" x14ac:dyDescent="0.2">
      <c r="A563" s="53" t="s">
        <v>145</v>
      </c>
      <c r="B563" s="133" t="s">
        <v>146</v>
      </c>
      <c r="C563" s="24">
        <v>1</v>
      </c>
      <c r="D563" s="24">
        <v>203.73510000000002</v>
      </c>
      <c r="E563" s="55">
        <v>1</v>
      </c>
      <c r="F563" s="56">
        <v>203.74</v>
      </c>
    </row>
    <row r="564" spans="1:6" x14ac:dyDescent="0.2">
      <c r="A564" s="53" t="s">
        <v>132</v>
      </c>
      <c r="B564" s="133" t="s">
        <v>125</v>
      </c>
      <c r="C564" s="24">
        <v>1</v>
      </c>
      <c r="D564" s="24">
        <v>77.441100000000006</v>
      </c>
      <c r="E564" s="55">
        <v>1</v>
      </c>
      <c r="F564" s="56">
        <v>77.44</v>
      </c>
    </row>
    <row r="565" spans="1:6" x14ac:dyDescent="0.2">
      <c r="A565" s="53" t="s">
        <v>139</v>
      </c>
      <c r="B565" s="133" t="s">
        <v>136</v>
      </c>
      <c r="C565" s="24">
        <v>1</v>
      </c>
      <c r="D565" s="24">
        <v>8.8628999999999998</v>
      </c>
      <c r="E565" s="55">
        <v>1</v>
      </c>
      <c r="F565" s="56">
        <v>8.86</v>
      </c>
    </row>
    <row r="566" spans="1:6" x14ac:dyDescent="0.2">
      <c r="A566" s="53" t="s">
        <v>147</v>
      </c>
      <c r="B566" s="133" t="s">
        <v>148</v>
      </c>
      <c r="C566" s="24">
        <v>1</v>
      </c>
      <c r="D566" s="24">
        <v>287.02590000000004</v>
      </c>
      <c r="E566" s="55">
        <v>1</v>
      </c>
      <c r="F566" s="56">
        <v>287.02999999999997</v>
      </c>
    </row>
    <row r="567" spans="1:6" x14ac:dyDescent="0.2">
      <c r="A567" s="189" t="s">
        <v>96</v>
      </c>
      <c r="B567" s="190"/>
      <c r="C567" s="190"/>
      <c r="D567" s="190"/>
      <c r="E567" s="190"/>
      <c r="F567" s="57">
        <v>765.28</v>
      </c>
    </row>
    <row r="568" spans="1:6" x14ac:dyDescent="0.2">
      <c r="A568" s="50" t="s">
        <v>89</v>
      </c>
      <c r="B568" s="51" t="s">
        <v>97</v>
      </c>
      <c r="C568" s="130" t="s">
        <v>98</v>
      </c>
      <c r="D568" s="130" t="s">
        <v>99</v>
      </c>
      <c r="E568" s="130" t="s">
        <v>93</v>
      </c>
      <c r="F568" s="52" t="s">
        <v>94</v>
      </c>
    </row>
    <row r="569" spans="1:6" x14ac:dyDescent="0.2">
      <c r="A569" s="53">
        <v>20002</v>
      </c>
      <c r="B569" s="133" t="s">
        <v>100</v>
      </c>
      <c r="C569" s="24">
        <v>12.91</v>
      </c>
      <c r="D569" s="24">
        <v>25.497</v>
      </c>
      <c r="E569" s="55">
        <v>1</v>
      </c>
      <c r="F569" s="56">
        <v>25.5</v>
      </c>
    </row>
    <row r="570" spans="1:6" x14ac:dyDescent="0.2">
      <c r="A570" s="53">
        <v>20031</v>
      </c>
      <c r="B570" s="133" t="s">
        <v>101</v>
      </c>
      <c r="C570" s="24">
        <v>7.38</v>
      </c>
      <c r="D570" s="24">
        <v>20.52</v>
      </c>
      <c r="E570" s="55">
        <v>8</v>
      </c>
      <c r="F570" s="56">
        <v>164.16</v>
      </c>
    </row>
    <row r="571" spans="1:6" x14ac:dyDescent="0.2">
      <c r="A571" s="189" t="s">
        <v>102</v>
      </c>
      <c r="B571" s="190"/>
      <c r="C571" s="190"/>
      <c r="D571" s="190"/>
      <c r="E571" s="190"/>
      <c r="F571" s="57">
        <v>189.66</v>
      </c>
    </row>
    <row r="572" spans="1:6" x14ac:dyDescent="0.2">
      <c r="A572" s="50" t="s">
        <v>89</v>
      </c>
      <c r="B572" s="51" t="s">
        <v>103</v>
      </c>
      <c r="C572" s="194" t="s">
        <v>40</v>
      </c>
      <c r="D572" s="194"/>
      <c r="E572" s="194"/>
      <c r="F572" s="52" t="s">
        <v>94</v>
      </c>
    </row>
    <row r="573" spans="1:6" x14ac:dyDescent="0.2">
      <c r="A573" s="189" t="s">
        <v>104</v>
      </c>
      <c r="B573" s="190"/>
      <c r="C573" s="190"/>
      <c r="D573" s="190"/>
      <c r="E573" s="190"/>
      <c r="F573" s="58">
        <v>0</v>
      </c>
    </row>
    <row r="574" spans="1:6" x14ac:dyDescent="0.2">
      <c r="A574" s="189" t="s">
        <v>105</v>
      </c>
      <c r="B574" s="190"/>
      <c r="C574" s="190"/>
      <c r="D574" s="190"/>
      <c r="E574" s="190"/>
      <c r="F574" s="57">
        <v>954.93999999999994</v>
      </c>
    </row>
    <row r="575" spans="1:6" x14ac:dyDescent="0.2">
      <c r="A575" s="189" t="s">
        <v>106</v>
      </c>
      <c r="B575" s="190"/>
      <c r="C575" s="190"/>
      <c r="D575" s="190"/>
      <c r="E575" s="190"/>
      <c r="F575" s="57">
        <v>27.68</v>
      </c>
    </row>
    <row r="576" spans="1:6" x14ac:dyDescent="0.2">
      <c r="A576" s="189" t="s">
        <v>107</v>
      </c>
      <c r="B576" s="190"/>
      <c r="C576" s="190"/>
      <c r="D576" s="190"/>
      <c r="E576" s="190"/>
      <c r="F576" s="57">
        <v>34.5</v>
      </c>
    </row>
    <row r="577" spans="1:6" x14ac:dyDescent="0.2">
      <c r="A577" s="50" t="s">
        <v>89</v>
      </c>
      <c r="B577" s="51" t="s">
        <v>108</v>
      </c>
      <c r="C577" s="130" t="s">
        <v>50</v>
      </c>
      <c r="D577" s="130" t="s">
        <v>109</v>
      </c>
      <c r="E577" s="130" t="s">
        <v>93</v>
      </c>
      <c r="F577" s="52" t="s">
        <v>110</v>
      </c>
    </row>
    <row r="578" spans="1:6" x14ac:dyDescent="0.2">
      <c r="A578" s="189" t="s">
        <v>111</v>
      </c>
      <c r="B578" s="190"/>
      <c r="C578" s="190"/>
      <c r="D578" s="190"/>
      <c r="E578" s="190"/>
      <c r="F578" s="57">
        <v>0</v>
      </c>
    </row>
    <row r="579" spans="1:6" x14ac:dyDescent="0.2">
      <c r="A579" s="50" t="s">
        <v>89</v>
      </c>
      <c r="B579" s="51" t="s">
        <v>112</v>
      </c>
      <c r="C579" s="130" t="s">
        <v>50</v>
      </c>
      <c r="D579" s="130" t="s">
        <v>109</v>
      </c>
      <c r="E579" s="130" t="s">
        <v>93</v>
      </c>
      <c r="F579" s="52" t="s">
        <v>110</v>
      </c>
    </row>
    <row r="580" spans="1:6" x14ac:dyDescent="0.2">
      <c r="A580" s="189" t="s">
        <v>113</v>
      </c>
      <c r="B580" s="190"/>
      <c r="C580" s="190"/>
      <c r="D580" s="190"/>
      <c r="E580" s="190"/>
      <c r="F580" s="57">
        <v>0</v>
      </c>
    </row>
    <row r="581" spans="1:6" x14ac:dyDescent="0.2">
      <c r="A581" s="50" t="s">
        <v>89</v>
      </c>
      <c r="B581" s="51" t="s">
        <v>115</v>
      </c>
      <c r="C581" s="130" t="s">
        <v>50</v>
      </c>
      <c r="D581" s="130" t="s">
        <v>109</v>
      </c>
      <c r="E581" s="130" t="s">
        <v>93</v>
      </c>
      <c r="F581" s="52" t="s">
        <v>110</v>
      </c>
    </row>
    <row r="582" spans="1:6" x14ac:dyDescent="0.2">
      <c r="A582" s="189" t="s">
        <v>113</v>
      </c>
      <c r="B582" s="190"/>
      <c r="C582" s="190"/>
      <c r="D582" s="190"/>
      <c r="E582" s="190"/>
      <c r="F582" s="57">
        <v>0</v>
      </c>
    </row>
    <row r="583" spans="1:6" x14ac:dyDescent="0.2">
      <c r="A583" s="189" t="s">
        <v>114</v>
      </c>
      <c r="B583" s="190"/>
      <c r="C583" s="190"/>
      <c r="D583" s="190"/>
      <c r="E583" s="190"/>
      <c r="F583" s="57">
        <v>34.5</v>
      </c>
    </row>
    <row r="584" spans="1:6" x14ac:dyDescent="0.2">
      <c r="A584" s="189" t="s">
        <v>116</v>
      </c>
      <c r="B584" s="190"/>
      <c r="C584" s="190"/>
      <c r="D584" s="190"/>
      <c r="E584" s="190"/>
      <c r="F584" s="57">
        <v>9.397450000000001</v>
      </c>
    </row>
    <row r="585" spans="1:6" x14ac:dyDescent="0.2">
      <c r="A585" s="189" t="s">
        <v>117</v>
      </c>
      <c r="B585" s="190"/>
      <c r="C585" s="190"/>
      <c r="D585" s="190"/>
      <c r="E585" s="190"/>
      <c r="F585" s="57">
        <v>43.897449999999999</v>
      </c>
    </row>
    <row r="586" spans="1:6" ht="51" x14ac:dyDescent="0.2">
      <c r="A586" s="45" t="s">
        <v>269</v>
      </c>
      <c r="B586" s="60" t="s">
        <v>342</v>
      </c>
      <c r="C586" s="61" t="s">
        <v>51</v>
      </c>
      <c r="D586" s="62"/>
      <c r="E586" s="62"/>
      <c r="F586" s="63"/>
    </row>
    <row r="587" spans="1:6" x14ac:dyDescent="0.2">
      <c r="A587" s="50" t="s">
        <v>89</v>
      </c>
      <c r="B587" s="51" t="s">
        <v>90</v>
      </c>
      <c r="C587" s="130" t="s">
        <v>91</v>
      </c>
      <c r="D587" s="130" t="s">
        <v>92</v>
      </c>
      <c r="E587" s="130" t="s">
        <v>93</v>
      </c>
      <c r="F587" s="52" t="s">
        <v>94</v>
      </c>
    </row>
    <row r="588" spans="1:6" x14ac:dyDescent="0.2">
      <c r="A588" s="189" t="s">
        <v>96</v>
      </c>
      <c r="B588" s="190"/>
      <c r="C588" s="190"/>
      <c r="D588" s="190"/>
      <c r="E588" s="190"/>
      <c r="F588" s="57">
        <v>0</v>
      </c>
    </row>
    <row r="589" spans="1:6" x14ac:dyDescent="0.2">
      <c r="A589" s="50" t="s">
        <v>89</v>
      </c>
      <c r="B589" s="51" t="s">
        <v>97</v>
      </c>
      <c r="C589" s="130" t="s">
        <v>98</v>
      </c>
      <c r="D589" s="130" t="s">
        <v>99</v>
      </c>
      <c r="E589" s="130" t="s">
        <v>93</v>
      </c>
      <c r="F589" s="52" t="s">
        <v>94</v>
      </c>
    </row>
    <row r="590" spans="1:6" x14ac:dyDescent="0.2">
      <c r="A590" s="189" t="s">
        <v>102</v>
      </c>
      <c r="B590" s="190"/>
      <c r="C590" s="190"/>
      <c r="D590" s="190"/>
      <c r="E590" s="190"/>
      <c r="F590" s="57">
        <v>0</v>
      </c>
    </row>
    <row r="591" spans="1:6" x14ac:dyDescent="0.2">
      <c r="A591" s="50" t="s">
        <v>89</v>
      </c>
      <c r="B591" s="51" t="s">
        <v>103</v>
      </c>
      <c r="C591" s="194" t="s">
        <v>40</v>
      </c>
      <c r="D591" s="194"/>
      <c r="E591" s="194"/>
      <c r="F591" s="52" t="s">
        <v>94</v>
      </c>
    </row>
    <row r="592" spans="1:6" x14ac:dyDescent="0.2">
      <c r="A592" s="189" t="s">
        <v>104</v>
      </c>
      <c r="B592" s="190"/>
      <c r="C592" s="190"/>
      <c r="D592" s="190"/>
      <c r="E592" s="190"/>
      <c r="F592" s="58">
        <v>0</v>
      </c>
    </row>
    <row r="593" spans="1:6" x14ac:dyDescent="0.2">
      <c r="A593" s="189" t="s">
        <v>105</v>
      </c>
      <c r="B593" s="190"/>
      <c r="C593" s="190"/>
      <c r="D593" s="190"/>
      <c r="E593" s="190"/>
      <c r="F593" s="57">
        <v>0</v>
      </c>
    </row>
    <row r="594" spans="1:6" x14ac:dyDescent="0.2">
      <c r="A594" s="189" t="s">
        <v>106</v>
      </c>
      <c r="B594" s="190"/>
      <c r="C594" s="190"/>
      <c r="D594" s="190"/>
      <c r="E594" s="190"/>
      <c r="F594" s="57">
        <v>1</v>
      </c>
    </row>
    <row r="595" spans="1:6" x14ac:dyDescent="0.2">
      <c r="A595" s="189" t="s">
        <v>107</v>
      </c>
      <c r="B595" s="190"/>
      <c r="C595" s="190"/>
      <c r="D595" s="190"/>
      <c r="E595" s="190"/>
      <c r="F595" s="57">
        <v>0</v>
      </c>
    </row>
    <row r="596" spans="1:6" x14ac:dyDescent="0.2">
      <c r="A596" s="50" t="s">
        <v>89</v>
      </c>
      <c r="B596" s="51" t="s">
        <v>108</v>
      </c>
      <c r="C596" s="130" t="s">
        <v>50</v>
      </c>
      <c r="D596" s="130" t="s">
        <v>109</v>
      </c>
      <c r="E596" s="130" t="s">
        <v>93</v>
      </c>
      <c r="F596" s="52" t="s">
        <v>110</v>
      </c>
    </row>
    <row r="597" spans="1:6" ht="25.5" x14ac:dyDescent="0.2">
      <c r="A597" s="65" t="s">
        <v>142</v>
      </c>
      <c r="B597" s="66" t="s">
        <v>143</v>
      </c>
      <c r="C597" s="22" t="s">
        <v>44</v>
      </c>
      <c r="D597" s="22">
        <v>530</v>
      </c>
      <c r="E597" s="67">
        <v>1</v>
      </c>
      <c r="F597" s="68">
        <v>530</v>
      </c>
    </row>
    <row r="598" spans="1:6" x14ac:dyDescent="0.2">
      <c r="A598" s="189" t="s">
        <v>111</v>
      </c>
      <c r="B598" s="190"/>
      <c r="C598" s="190"/>
      <c r="D598" s="190"/>
      <c r="E598" s="190"/>
      <c r="F598" s="57">
        <v>530</v>
      </c>
    </row>
    <row r="599" spans="1:6" x14ac:dyDescent="0.2">
      <c r="A599" s="50" t="s">
        <v>89</v>
      </c>
      <c r="B599" s="51" t="s">
        <v>112</v>
      </c>
      <c r="C599" s="130" t="s">
        <v>50</v>
      </c>
      <c r="D599" s="130" t="s">
        <v>109</v>
      </c>
      <c r="E599" s="130" t="s">
        <v>93</v>
      </c>
      <c r="F599" s="52" t="s">
        <v>110</v>
      </c>
    </row>
    <row r="600" spans="1:6" x14ac:dyDescent="0.2">
      <c r="A600" s="189" t="s">
        <v>113</v>
      </c>
      <c r="B600" s="190"/>
      <c r="C600" s="190"/>
      <c r="D600" s="190"/>
      <c r="E600" s="190"/>
      <c r="F600" s="57">
        <v>0</v>
      </c>
    </row>
    <row r="601" spans="1:6" x14ac:dyDescent="0.2">
      <c r="A601" s="50" t="s">
        <v>89</v>
      </c>
      <c r="B601" s="51" t="s">
        <v>115</v>
      </c>
      <c r="C601" s="130" t="s">
        <v>50</v>
      </c>
      <c r="D601" s="130" t="s">
        <v>109</v>
      </c>
      <c r="E601" s="130" t="s">
        <v>93</v>
      </c>
      <c r="F601" s="52" t="s">
        <v>110</v>
      </c>
    </row>
    <row r="602" spans="1:6" x14ac:dyDescent="0.2">
      <c r="A602" s="189" t="s">
        <v>113</v>
      </c>
      <c r="B602" s="190"/>
      <c r="C602" s="190"/>
      <c r="D602" s="190"/>
      <c r="E602" s="190"/>
      <c r="F602" s="57">
        <v>0</v>
      </c>
    </row>
    <row r="603" spans="1:6" x14ac:dyDescent="0.2">
      <c r="A603" s="189" t="s">
        <v>114</v>
      </c>
      <c r="B603" s="190"/>
      <c r="C603" s="190"/>
      <c r="D603" s="190"/>
      <c r="E603" s="190"/>
      <c r="F603" s="57">
        <v>530</v>
      </c>
    </row>
    <row r="604" spans="1:6" x14ac:dyDescent="0.2">
      <c r="A604" s="189" t="s">
        <v>144</v>
      </c>
      <c r="B604" s="190"/>
      <c r="C604" s="190"/>
      <c r="D604" s="190"/>
      <c r="E604" s="190"/>
      <c r="F604" s="57">
        <v>100.59399999999999</v>
      </c>
    </row>
    <row r="605" spans="1:6" x14ac:dyDescent="0.2">
      <c r="A605" s="189" t="s">
        <v>117</v>
      </c>
      <c r="B605" s="190"/>
      <c r="C605" s="190"/>
      <c r="D605" s="190"/>
      <c r="E605" s="190"/>
      <c r="F605" s="57">
        <v>630.59400000000005</v>
      </c>
    </row>
    <row r="606" spans="1:6" x14ac:dyDescent="0.2">
      <c r="A606" s="210"/>
      <c r="B606" s="211"/>
      <c r="C606" s="211"/>
      <c r="D606" s="211"/>
      <c r="E606" s="211"/>
      <c r="F606" s="212"/>
    </row>
    <row r="607" spans="1:6" x14ac:dyDescent="0.2">
      <c r="A607" s="40">
        <v>40485</v>
      </c>
      <c r="B607" s="35" t="s">
        <v>66</v>
      </c>
      <c r="C607" s="34" t="s">
        <v>51</v>
      </c>
      <c r="D607" s="36"/>
      <c r="E607" s="34"/>
      <c r="F607" s="42"/>
    </row>
    <row r="608" spans="1:6" x14ac:dyDescent="0.2">
      <c r="A608" s="41">
        <v>40485</v>
      </c>
      <c r="B608" s="31" t="s">
        <v>66</v>
      </c>
      <c r="C608" s="30" t="s">
        <v>51</v>
      </c>
      <c r="D608" s="38">
        <v>1</v>
      </c>
      <c r="E608" s="37">
        <v>3203.41</v>
      </c>
      <c r="F608" s="25">
        <v>3203.41</v>
      </c>
    </row>
    <row r="609" spans="1:6" x14ac:dyDescent="0.2">
      <c r="A609" s="213" t="s">
        <v>39</v>
      </c>
      <c r="B609" s="214"/>
      <c r="C609" s="214"/>
      <c r="D609" s="214"/>
      <c r="E609" s="214"/>
      <c r="F609" s="69">
        <v>3203.41</v>
      </c>
    </row>
    <row r="610" spans="1:6" x14ac:dyDescent="0.2">
      <c r="A610" s="210"/>
      <c r="B610" s="211"/>
      <c r="C610" s="211"/>
      <c r="D610" s="211"/>
      <c r="E610" s="211"/>
      <c r="F610" s="212"/>
    </row>
    <row r="611" spans="1:6" x14ac:dyDescent="0.2">
      <c r="A611" s="40">
        <v>40510</v>
      </c>
      <c r="B611" s="35" t="s">
        <v>65</v>
      </c>
      <c r="C611" s="34" t="s">
        <v>69</v>
      </c>
      <c r="D611" s="36"/>
      <c r="E611" s="34"/>
      <c r="F611" s="42"/>
    </row>
    <row r="612" spans="1:6" x14ac:dyDescent="0.2">
      <c r="A612" s="41">
        <v>40510</v>
      </c>
      <c r="B612" s="31" t="s">
        <v>65</v>
      </c>
      <c r="C612" s="30" t="s">
        <v>69</v>
      </c>
      <c r="D612" s="38">
        <v>1</v>
      </c>
      <c r="E612" s="37">
        <v>4041.27</v>
      </c>
      <c r="F612" s="25">
        <v>4041.27</v>
      </c>
    </row>
    <row r="613" spans="1:6" x14ac:dyDescent="0.2">
      <c r="A613" s="213" t="s">
        <v>39</v>
      </c>
      <c r="B613" s="214"/>
      <c r="C613" s="214"/>
      <c r="D613" s="214"/>
      <c r="E613" s="214"/>
      <c r="F613" s="69">
        <v>4041.27</v>
      </c>
    </row>
    <row r="614" spans="1:6" x14ac:dyDescent="0.2">
      <c r="A614" s="191"/>
      <c r="B614" s="192"/>
      <c r="C614" s="192"/>
      <c r="D614" s="192"/>
      <c r="E614" s="192"/>
      <c r="F614" s="193"/>
    </row>
    <row r="615" spans="1:6" x14ac:dyDescent="0.2">
      <c r="A615" s="45">
        <v>40455</v>
      </c>
      <c r="B615" s="46" t="s">
        <v>280</v>
      </c>
      <c r="C615" s="47" t="s">
        <v>47</v>
      </c>
      <c r="D615" s="48"/>
      <c r="E615" s="48"/>
      <c r="F615" s="49"/>
    </row>
    <row r="616" spans="1:6" x14ac:dyDescent="0.2">
      <c r="A616" s="50" t="s">
        <v>89</v>
      </c>
      <c r="B616" s="51" t="s">
        <v>90</v>
      </c>
      <c r="C616" s="130" t="s">
        <v>91</v>
      </c>
      <c r="D616" s="130" t="s">
        <v>92</v>
      </c>
      <c r="E616" s="130" t="s">
        <v>93</v>
      </c>
      <c r="F616" s="52" t="s">
        <v>94</v>
      </c>
    </row>
    <row r="617" spans="1:6" x14ac:dyDescent="0.2">
      <c r="A617" s="53" t="s">
        <v>302</v>
      </c>
      <c r="B617" s="133" t="s">
        <v>118</v>
      </c>
      <c r="C617" s="24">
        <v>1</v>
      </c>
      <c r="D617" s="24">
        <v>282.69210000000004</v>
      </c>
      <c r="E617" s="55">
        <v>1</v>
      </c>
      <c r="F617" s="56">
        <v>282.69</v>
      </c>
    </row>
    <row r="618" spans="1:6" x14ac:dyDescent="0.2">
      <c r="A618" s="189" t="s">
        <v>96</v>
      </c>
      <c r="B618" s="190"/>
      <c r="C618" s="190"/>
      <c r="D618" s="190"/>
      <c r="E618" s="190"/>
      <c r="F618" s="57">
        <v>282.69</v>
      </c>
    </row>
    <row r="619" spans="1:6" x14ac:dyDescent="0.2">
      <c r="A619" s="50" t="s">
        <v>89</v>
      </c>
      <c r="B619" s="51" t="s">
        <v>97</v>
      </c>
      <c r="C619" s="130" t="s">
        <v>98</v>
      </c>
      <c r="D619" s="130" t="s">
        <v>99</v>
      </c>
      <c r="E619" s="130" t="s">
        <v>93</v>
      </c>
      <c r="F619" s="52" t="s">
        <v>94</v>
      </c>
    </row>
    <row r="620" spans="1:6" x14ac:dyDescent="0.2">
      <c r="A620" s="189" t="s">
        <v>102</v>
      </c>
      <c r="B620" s="190"/>
      <c r="C620" s="190"/>
      <c r="D620" s="190"/>
      <c r="E620" s="190"/>
      <c r="F620" s="57">
        <v>0</v>
      </c>
    </row>
    <row r="621" spans="1:6" x14ac:dyDescent="0.2">
      <c r="A621" s="50" t="s">
        <v>89</v>
      </c>
      <c r="B621" s="51" t="s">
        <v>103</v>
      </c>
      <c r="C621" s="194" t="s">
        <v>40</v>
      </c>
      <c r="D621" s="194"/>
      <c r="E621" s="194"/>
      <c r="F621" s="52" t="s">
        <v>94</v>
      </c>
    </row>
    <row r="622" spans="1:6" x14ac:dyDescent="0.2">
      <c r="A622" s="189" t="s">
        <v>104</v>
      </c>
      <c r="B622" s="190"/>
      <c r="C622" s="190"/>
      <c r="D622" s="190"/>
      <c r="E622" s="190"/>
      <c r="F622" s="58">
        <v>0</v>
      </c>
    </row>
    <row r="623" spans="1:6" x14ac:dyDescent="0.2">
      <c r="A623" s="189" t="s">
        <v>105</v>
      </c>
      <c r="B623" s="190"/>
      <c r="C623" s="190"/>
      <c r="D623" s="190"/>
      <c r="E623" s="190"/>
      <c r="F623" s="57">
        <v>282.69</v>
      </c>
    </row>
    <row r="624" spans="1:6" x14ac:dyDescent="0.2">
      <c r="A624" s="189" t="s">
        <v>106</v>
      </c>
      <c r="B624" s="190"/>
      <c r="C624" s="190"/>
      <c r="D624" s="190"/>
      <c r="E624" s="190"/>
      <c r="F624" s="57">
        <v>254</v>
      </c>
    </row>
    <row r="625" spans="1:6" x14ac:dyDescent="0.2">
      <c r="A625" s="189" t="s">
        <v>107</v>
      </c>
      <c r="B625" s="190"/>
      <c r="C625" s="190"/>
      <c r="D625" s="190"/>
      <c r="E625" s="190"/>
      <c r="F625" s="57">
        <v>1.1100000000000001</v>
      </c>
    </row>
    <row r="626" spans="1:6" x14ac:dyDescent="0.2">
      <c r="A626" s="50" t="s">
        <v>89</v>
      </c>
      <c r="B626" s="51" t="s">
        <v>108</v>
      </c>
      <c r="C626" s="130" t="s">
        <v>50</v>
      </c>
      <c r="D626" s="130" t="s">
        <v>109</v>
      </c>
      <c r="E626" s="130" t="s">
        <v>93</v>
      </c>
      <c r="F626" s="52" t="s">
        <v>110</v>
      </c>
    </row>
    <row r="627" spans="1:6" x14ac:dyDescent="0.2">
      <c r="A627" s="189" t="s">
        <v>111</v>
      </c>
      <c r="B627" s="190"/>
      <c r="C627" s="190"/>
      <c r="D627" s="190"/>
      <c r="E627" s="190"/>
      <c r="F627" s="57">
        <v>0</v>
      </c>
    </row>
    <row r="628" spans="1:6" x14ac:dyDescent="0.2">
      <c r="A628" s="50" t="s">
        <v>89</v>
      </c>
      <c r="B628" s="51" t="s">
        <v>112</v>
      </c>
      <c r="C628" s="130" t="s">
        <v>50</v>
      </c>
      <c r="D628" s="130" t="s">
        <v>109</v>
      </c>
      <c r="E628" s="130" t="s">
        <v>93</v>
      </c>
      <c r="F628" s="52" t="s">
        <v>110</v>
      </c>
    </row>
    <row r="629" spans="1:6" x14ac:dyDescent="0.2">
      <c r="A629" s="189" t="s">
        <v>113</v>
      </c>
      <c r="B629" s="190"/>
      <c r="C629" s="190"/>
      <c r="D629" s="190"/>
      <c r="E629" s="190"/>
      <c r="F629" s="57">
        <v>0</v>
      </c>
    </row>
    <row r="630" spans="1:6" x14ac:dyDescent="0.2">
      <c r="A630" s="50" t="s">
        <v>89</v>
      </c>
      <c r="B630" s="51" t="s">
        <v>115</v>
      </c>
      <c r="C630" s="130" t="s">
        <v>50</v>
      </c>
      <c r="D630" s="130" t="s">
        <v>109</v>
      </c>
      <c r="E630" s="130" t="s">
        <v>93</v>
      </c>
      <c r="F630" s="52" t="s">
        <v>110</v>
      </c>
    </row>
    <row r="631" spans="1:6" x14ac:dyDescent="0.2">
      <c r="A631" s="189" t="s">
        <v>113</v>
      </c>
      <c r="B631" s="190"/>
      <c r="C631" s="190"/>
      <c r="D631" s="190"/>
      <c r="E631" s="190"/>
      <c r="F631" s="57">
        <v>0</v>
      </c>
    </row>
    <row r="632" spans="1:6" x14ac:dyDescent="0.2">
      <c r="A632" s="189" t="s">
        <v>114</v>
      </c>
      <c r="B632" s="190"/>
      <c r="C632" s="190"/>
      <c r="D632" s="190"/>
      <c r="E632" s="190"/>
      <c r="F632" s="57">
        <v>1.1100000000000001</v>
      </c>
    </row>
    <row r="633" spans="1:6" x14ac:dyDescent="0.2">
      <c r="A633" s="189" t="s">
        <v>116</v>
      </c>
      <c r="B633" s="190"/>
      <c r="C633" s="190"/>
      <c r="D633" s="190"/>
      <c r="E633" s="190"/>
      <c r="F633" s="57">
        <v>0.30203100000000005</v>
      </c>
    </row>
    <row r="634" spans="1:6" x14ac:dyDescent="0.2">
      <c r="A634" s="189" t="s">
        <v>117</v>
      </c>
      <c r="B634" s="190"/>
      <c r="C634" s="190"/>
      <c r="D634" s="190"/>
      <c r="E634" s="190"/>
      <c r="F634" s="57">
        <v>1.4120310000000003</v>
      </c>
    </row>
    <row r="635" spans="1:6" x14ac:dyDescent="0.2">
      <c r="A635" s="207"/>
      <c r="B635" s="208"/>
      <c r="C635" s="208"/>
      <c r="D635" s="208"/>
      <c r="E635" s="208"/>
      <c r="F635" s="209"/>
    </row>
    <row r="636" spans="1:6" x14ac:dyDescent="0.2">
      <c r="A636" s="45">
        <v>40460</v>
      </c>
      <c r="B636" s="46" t="s">
        <v>281</v>
      </c>
      <c r="C636" s="47" t="s">
        <v>68</v>
      </c>
      <c r="D636" s="48"/>
      <c r="E636" s="48"/>
      <c r="F636" s="49"/>
    </row>
    <row r="637" spans="1:6" x14ac:dyDescent="0.2">
      <c r="A637" s="50" t="s">
        <v>89</v>
      </c>
      <c r="B637" s="51" t="s">
        <v>90</v>
      </c>
      <c r="C637" s="130" t="s">
        <v>91</v>
      </c>
      <c r="D637" s="130" t="s">
        <v>92</v>
      </c>
      <c r="E637" s="130" t="s">
        <v>93</v>
      </c>
      <c r="F637" s="52" t="s">
        <v>94</v>
      </c>
    </row>
    <row r="638" spans="1:6" x14ac:dyDescent="0.2">
      <c r="A638" s="53">
        <v>30037</v>
      </c>
      <c r="B638" s="133" t="s">
        <v>118</v>
      </c>
      <c r="C638" s="24">
        <v>1</v>
      </c>
      <c r="D638" s="24">
        <v>282.69210000000004</v>
      </c>
      <c r="E638" s="55">
        <v>1</v>
      </c>
      <c r="F638" s="56">
        <v>282.69</v>
      </c>
    </row>
    <row r="639" spans="1:6" x14ac:dyDescent="0.2">
      <c r="A639" s="189" t="s">
        <v>96</v>
      </c>
      <c r="B639" s="190"/>
      <c r="C639" s="190"/>
      <c r="D639" s="190"/>
      <c r="E639" s="190"/>
      <c r="F639" s="57">
        <v>282.69</v>
      </c>
    </row>
    <row r="640" spans="1:6" x14ac:dyDescent="0.2">
      <c r="A640" s="50" t="s">
        <v>89</v>
      </c>
      <c r="B640" s="51" t="s">
        <v>97</v>
      </c>
      <c r="C640" s="130" t="s">
        <v>98</v>
      </c>
      <c r="D640" s="130" t="s">
        <v>99</v>
      </c>
      <c r="E640" s="130" t="s">
        <v>93</v>
      </c>
      <c r="F640" s="52" t="s">
        <v>94</v>
      </c>
    </row>
    <row r="641" spans="1:6" x14ac:dyDescent="0.2">
      <c r="A641" s="189" t="s">
        <v>102</v>
      </c>
      <c r="B641" s="190"/>
      <c r="C641" s="190"/>
      <c r="D641" s="190"/>
      <c r="E641" s="190"/>
      <c r="F641" s="57">
        <v>0</v>
      </c>
    </row>
    <row r="642" spans="1:6" x14ac:dyDescent="0.2">
      <c r="A642" s="50" t="s">
        <v>89</v>
      </c>
      <c r="B642" s="51" t="s">
        <v>103</v>
      </c>
      <c r="C642" s="194" t="s">
        <v>40</v>
      </c>
      <c r="D642" s="194"/>
      <c r="E642" s="194"/>
      <c r="F642" s="52" t="s">
        <v>94</v>
      </c>
    </row>
    <row r="643" spans="1:6" x14ac:dyDescent="0.2">
      <c r="A643" s="189" t="s">
        <v>104</v>
      </c>
      <c r="B643" s="190"/>
      <c r="C643" s="190"/>
      <c r="D643" s="190"/>
      <c r="E643" s="190"/>
      <c r="F643" s="58">
        <v>0</v>
      </c>
    </row>
    <row r="644" spans="1:6" x14ac:dyDescent="0.2">
      <c r="A644" s="189" t="s">
        <v>105</v>
      </c>
      <c r="B644" s="190"/>
      <c r="C644" s="190"/>
      <c r="D644" s="190"/>
      <c r="E644" s="190"/>
      <c r="F644" s="57">
        <v>282.69</v>
      </c>
    </row>
    <row r="645" spans="1:6" x14ac:dyDescent="0.2">
      <c r="A645" s="189" t="s">
        <v>106</v>
      </c>
      <c r="B645" s="190"/>
      <c r="C645" s="190"/>
      <c r="D645" s="190"/>
      <c r="E645" s="190"/>
      <c r="F645" s="57">
        <v>380</v>
      </c>
    </row>
    <row r="646" spans="1:6" x14ac:dyDescent="0.2">
      <c r="A646" s="189" t="s">
        <v>107</v>
      </c>
      <c r="B646" s="190"/>
      <c r="C646" s="190"/>
      <c r="D646" s="190"/>
      <c r="E646" s="190"/>
      <c r="F646" s="57">
        <v>0.74</v>
      </c>
    </row>
    <row r="647" spans="1:6" x14ac:dyDescent="0.2">
      <c r="A647" s="50" t="s">
        <v>89</v>
      </c>
      <c r="B647" s="51" t="s">
        <v>108</v>
      </c>
      <c r="C647" s="130" t="s">
        <v>50</v>
      </c>
      <c r="D647" s="130" t="s">
        <v>109</v>
      </c>
      <c r="E647" s="130" t="s">
        <v>93</v>
      </c>
      <c r="F647" s="52" t="s">
        <v>110</v>
      </c>
    </row>
    <row r="648" spans="1:6" x14ac:dyDescent="0.2">
      <c r="A648" s="189" t="s">
        <v>111</v>
      </c>
      <c r="B648" s="190"/>
      <c r="C648" s="190"/>
      <c r="D648" s="190"/>
      <c r="E648" s="190"/>
      <c r="F648" s="57">
        <v>0</v>
      </c>
    </row>
    <row r="649" spans="1:6" x14ac:dyDescent="0.2">
      <c r="A649" s="50" t="s">
        <v>89</v>
      </c>
      <c r="B649" s="51" t="s">
        <v>112</v>
      </c>
      <c r="C649" s="130" t="s">
        <v>50</v>
      </c>
      <c r="D649" s="130" t="s">
        <v>109</v>
      </c>
      <c r="E649" s="130" t="s">
        <v>93</v>
      </c>
      <c r="F649" s="52" t="s">
        <v>110</v>
      </c>
    </row>
    <row r="650" spans="1:6" x14ac:dyDescent="0.2">
      <c r="A650" s="189" t="s">
        <v>113</v>
      </c>
      <c r="B650" s="190"/>
      <c r="C650" s="190"/>
      <c r="D650" s="190"/>
      <c r="E650" s="190"/>
      <c r="F650" s="57">
        <v>0</v>
      </c>
    </row>
    <row r="651" spans="1:6" x14ac:dyDescent="0.2">
      <c r="A651" s="50" t="s">
        <v>89</v>
      </c>
      <c r="B651" s="51" t="s">
        <v>115</v>
      </c>
      <c r="C651" s="130" t="s">
        <v>50</v>
      </c>
      <c r="D651" s="130" t="s">
        <v>109</v>
      </c>
      <c r="E651" s="130" t="s">
        <v>93</v>
      </c>
      <c r="F651" s="52" t="s">
        <v>110</v>
      </c>
    </row>
    <row r="652" spans="1:6" x14ac:dyDescent="0.2">
      <c r="A652" s="189" t="s">
        <v>113</v>
      </c>
      <c r="B652" s="190"/>
      <c r="C652" s="190"/>
      <c r="D652" s="190"/>
      <c r="E652" s="190"/>
      <c r="F652" s="57">
        <v>0</v>
      </c>
    </row>
    <row r="653" spans="1:6" x14ac:dyDescent="0.2">
      <c r="A653" s="189" t="s">
        <v>114</v>
      </c>
      <c r="B653" s="190"/>
      <c r="C653" s="190"/>
      <c r="D653" s="190"/>
      <c r="E653" s="190"/>
      <c r="F653" s="57">
        <v>0.74</v>
      </c>
    </row>
    <row r="654" spans="1:6" x14ac:dyDescent="0.2">
      <c r="A654" s="189" t="s">
        <v>116</v>
      </c>
      <c r="B654" s="190"/>
      <c r="C654" s="190"/>
      <c r="D654" s="190"/>
      <c r="E654" s="190"/>
      <c r="F654" s="57">
        <v>0.21135400000000001</v>
      </c>
    </row>
    <row r="655" spans="1:6" x14ac:dyDescent="0.2">
      <c r="A655" s="189" t="s">
        <v>117</v>
      </c>
      <c r="B655" s="190"/>
      <c r="C655" s="190"/>
      <c r="D655" s="190"/>
      <c r="E655" s="190"/>
      <c r="F655" s="57">
        <v>0.95135400000000003</v>
      </c>
    </row>
    <row r="656" spans="1:6" x14ac:dyDescent="0.2">
      <c r="A656" s="207"/>
      <c r="B656" s="208"/>
      <c r="C656" s="208"/>
      <c r="D656" s="208"/>
      <c r="E656" s="208"/>
      <c r="F656" s="209"/>
    </row>
    <row r="657" spans="1:6" x14ac:dyDescent="0.2">
      <c r="A657" s="45">
        <v>40430</v>
      </c>
      <c r="B657" s="46" t="s">
        <v>282</v>
      </c>
      <c r="C657" s="47" t="s">
        <v>47</v>
      </c>
      <c r="D657" s="48"/>
      <c r="E657" s="48"/>
      <c r="F657" s="49"/>
    </row>
    <row r="658" spans="1:6" x14ac:dyDescent="0.2">
      <c r="A658" s="50" t="s">
        <v>89</v>
      </c>
      <c r="B658" s="51" t="s">
        <v>90</v>
      </c>
      <c r="C658" s="130" t="s">
        <v>91</v>
      </c>
      <c r="D658" s="130" t="s">
        <v>92</v>
      </c>
      <c r="E658" s="130" t="s">
        <v>93</v>
      </c>
      <c r="F658" s="52" t="s">
        <v>94</v>
      </c>
    </row>
    <row r="659" spans="1:6" x14ac:dyDescent="0.2">
      <c r="A659" s="53">
        <v>30037</v>
      </c>
      <c r="B659" s="133" t="s">
        <v>118</v>
      </c>
      <c r="C659" s="24">
        <v>1</v>
      </c>
      <c r="D659" s="24">
        <v>282.69210000000004</v>
      </c>
      <c r="E659" s="55">
        <v>1</v>
      </c>
      <c r="F659" s="56">
        <v>282.69</v>
      </c>
    </row>
    <row r="660" spans="1:6" x14ac:dyDescent="0.2">
      <c r="A660" s="189" t="s">
        <v>96</v>
      </c>
      <c r="B660" s="190"/>
      <c r="C660" s="190"/>
      <c r="D660" s="190"/>
      <c r="E660" s="190"/>
      <c r="F660" s="57">
        <v>282.69</v>
      </c>
    </row>
    <row r="661" spans="1:6" x14ac:dyDescent="0.2">
      <c r="A661" s="50" t="s">
        <v>89</v>
      </c>
      <c r="B661" s="51" t="s">
        <v>97</v>
      </c>
      <c r="C661" s="130" t="s">
        <v>98</v>
      </c>
      <c r="D661" s="130" t="s">
        <v>99</v>
      </c>
      <c r="E661" s="130" t="s">
        <v>93</v>
      </c>
      <c r="F661" s="52" t="s">
        <v>94</v>
      </c>
    </row>
    <row r="662" spans="1:6" x14ac:dyDescent="0.2">
      <c r="A662" s="189" t="s">
        <v>102</v>
      </c>
      <c r="B662" s="190"/>
      <c r="C662" s="190"/>
      <c r="D662" s="190"/>
      <c r="E662" s="190"/>
      <c r="F662" s="57">
        <v>0</v>
      </c>
    </row>
    <row r="663" spans="1:6" x14ac:dyDescent="0.2">
      <c r="A663" s="50" t="s">
        <v>89</v>
      </c>
      <c r="B663" s="51" t="s">
        <v>103</v>
      </c>
      <c r="C663" s="194" t="s">
        <v>40</v>
      </c>
      <c r="D663" s="194"/>
      <c r="E663" s="194"/>
      <c r="F663" s="52" t="s">
        <v>94</v>
      </c>
    </row>
    <row r="664" spans="1:6" x14ac:dyDescent="0.2">
      <c r="A664" s="189" t="s">
        <v>104</v>
      </c>
      <c r="B664" s="190"/>
      <c r="C664" s="190"/>
      <c r="D664" s="190"/>
      <c r="E664" s="190"/>
      <c r="F664" s="58">
        <v>0</v>
      </c>
    </row>
    <row r="665" spans="1:6" x14ac:dyDescent="0.2">
      <c r="A665" s="189" t="s">
        <v>105</v>
      </c>
      <c r="B665" s="190"/>
      <c r="C665" s="190"/>
      <c r="D665" s="190"/>
      <c r="E665" s="190"/>
      <c r="F665" s="57">
        <v>282.69</v>
      </c>
    </row>
    <row r="666" spans="1:6" x14ac:dyDescent="0.2">
      <c r="A666" s="189" t="s">
        <v>106</v>
      </c>
      <c r="B666" s="190"/>
      <c r="C666" s="190"/>
      <c r="D666" s="190"/>
      <c r="E666" s="190"/>
      <c r="F666" s="57">
        <v>108.7</v>
      </c>
    </row>
    <row r="667" spans="1:6" x14ac:dyDescent="0.2">
      <c r="A667" s="189" t="s">
        <v>107</v>
      </c>
      <c r="B667" s="190"/>
      <c r="C667" s="190"/>
      <c r="D667" s="190"/>
      <c r="E667" s="190"/>
      <c r="F667" s="57">
        <v>2.6</v>
      </c>
    </row>
    <row r="668" spans="1:6" x14ac:dyDescent="0.2">
      <c r="A668" s="50" t="s">
        <v>89</v>
      </c>
      <c r="B668" s="51" t="s">
        <v>108</v>
      </c>
      <c r="C668" s="130" t="s">
        <v>50</v>
      </c>
      <c r="D668" s="130" t="s">
        <v>109</v>
      </c>
      <c r="E668" s="130" t="s">
        <v>93</v>
      </c>
      <c r="F668" s="52" t="s">
        <v>110</v>
      </c>
    </row>
    <row r="669" spans="1:6" x14ac:dyDescent="0.2">
      <c r="A669" s="189" t="s">
        <v>111</v>
      </c>
      <c r="B669" s="190"/>
      <c r="C669" s="190"/>
      <c r="D669" s="190"/>
      <c r="E669" s="190"/>
      <c r="F669" s="57">
        <v>0</v>
      </c>
    </row>
    <row r="670" spans="1:6" x14ac:dyDescent="0.2">
      <c r="A670" s="50" t="s">
        <v>89</v>
      </c>
      <c r="B670" s="51" t="s">
        <v>112</v>
      </c>
      <c r="C670" s="130" t="s">
        <v>50</v>
      </c>
      <c r="D670" s="130" t="s">
        <v>109</v>
      </c>
      <c r="E670" s="130" t="s">
        <v>93</v>
      </c>
      <c r="F670" s="52" t="s">
        <v>110</v>
      </c>
    </row>
    <row r="671" spans="1:6" x14ac:dyDescent="0.2">
      <c r="A671" s="189" t="s">
        <v>113</v>
      </c>
      <c r="B671" s="190"/>
      <c r="C671" s="190"/>
      <c r="D671" s="190"/>
      <c r="E671" s="190"/>
      <c r="F671" s="57">
        <v>0</v>
      </c>
    </row>
    <row r="672" spans="1:6" x14ac:dyDescent="0.2">
      <c r="A672" s="50" t="s">
        <v>89</v>
      </c>
      <c r="B672" s="51" t="s">
        <v>115</v>
      </c>
      <c r="C672" s="130" t="s">
        <v>50</v>
      </c>
      <c r="D672" s="130" t="s">
        <v>109</v>
      </c>
      <c r="E672" s="130" t="s">
        <v>93</v>
      </c>
      <c r="F672" s="52" t="s">
        <v>110</v>
      </c>
    </row>
    <row r="673" spans="1:6" x14ac:dyDescent="0.2">
      <c r="A673" s="189" t="s">
        <v>113</v>
      </c>
      <c r="B673" s="190"/>
      <c r="C673" s="190"/>
      <c r="D673" s="190"/>
      <c r="E673" s="190"/>
      <c r="F673" s="57">
        <v>0</v>
      </c>
    </row>
    <row r="674" spans="1:6" x14ac:dyDescent="0.2">
      <c r="A674" s="189" t="s">
        <v>114</v>
      </c>
      <c r="B674" s="190"/>
      <c r="C674" s="190"/>
      <c r="D674" s="190"/>
      <c r="E674" s="190"/>
      <c r="F674" s="57">
        <v>2.6</v>
      </c>
    </row>
    <row r="675" spans="1:6" x14ac:dyDescent="0.2">
      <c r="A675" s="189" t="s">
        <v>116</v>
      </c>
      <c r="B675" s="190"/>
      <c r="C675" s="190"/>
      <c r="D675" s="190"/>
      <c r="E675" s="190"/>
      <c r="F675" s="57">
        <v>0.7174600000000001</v>
      </c>
    </row>
    <row r="676" spans="1:6" x14ac:dyDescent="0.2">
      <c r="A676" s="189" t="s">
        <v>117</v>
      </c>
      <c r="B676" s="190"/>
      <c r="C676" s="190"/>
      <c r="D676" s="190"/>
      <c r="E676" s="190"/>
      <c r="F676" s="57">
        <v>3.3174600000000001</v>
      </c>
    </row>
    <row r="677" spans="1:6" x14ac:dyDescent="0.2">
      <c r="A677" s="207"/>
      <c r="B677" s="208"/>
      <c r="C677" s="208"/>
      <c r="D677" s="208"/>
      <c r="E677" s="208"/>
      <c r="F677" s="209"/>
    </row>
    <row r="678" spans="1:6" x14ac:dyDescent="0.2">
      <c r="A678" s="45">
        <v>40530</v>
      </c>
      <c r="B678" s="46" t="s">
        <v>67</v>
      </c>
      <c r="C678" s="47" t="s">
        <v>262</v>
      </c>
      <c r="D678" s="48"/>
      <c r="E678" s="48"/>
      <c r="F678" s="49"/>
    </row>
    <row r="679" spans="1:6" x14ac:dyDescent="0.2">
      <c r="A679" s="50" t="s">
        <v>89</v>
      </c>
      <c r="B679" s="51" t="s">
        <v>90</v>
      </c>
      <c r="C679" s="130" t="s">
        <v>91</v>
      </c>
      <c r="D679" s="130" t="s">
        <v>92</v>
      </c>
      <c r="E679" s="130" t="s">
        <v>93</v>
      </c>
      <c r="F679" s="52" t="s">
        <v>94</v>
      </c>
    </row>
    <row r="680" spans="1:6" x14ac:dyDescent="0.2">
      <c r="A680" s="53">
        <v>30021</v>
      </c>
      <c r="B680" s="133" t="s">
        <v>134</v>
      </c>
      <c r="C680" s="24">
        <v>1</v>
      </c>
      <c r="D680" s="24">
        <v>256.80090000000001</v>
      </c>
      <c r="E680" s="55">
        <v>1</v>
      </c>
      <c r="F680" s="56">
        <v>256.8</v>
      </c>
    </row>
    <row r="681" spans="1:6" x14ac:dyDescent="0.2">
      <c r="A681" s="189" t="s">
        <v>96</v>
      </c>
      <c r="B681" s="190"/>
      <c r="C681" s="190"/>
      <c r="D681" s="190"/>
      <c r="E681" s="190"/>
      <c r="F681" s="57">
        <v>256.8</v>
      </c>
    </row>
    <row r="682" spans="1:6" x14ac:dyDescent="0.2">
      <c r="A682" s="50" t="s">
        <v>89</v>
      </c>
      <c r="B682" s="51" t="s">
        <v>97</v>
      </c>
      <c r="C682" s="130" t="s">
        <v>98</v>
      </c>
      <c r="D682" s="130" t="s">
        <v>99</v>
      </c>
      <c r="E682" s="130" t="s">
        <v>93</v>
      </c>
      <c r="F682" s="52" t="s">
        <v>94</v>
      </c>
    </row>
    <row r="683" spans="1:6" x14ac:dyDescent="0.2">
      <c r="A683" s="189" t="s">
        <v>102</v>
      </c>
      <c r="B683" s="190"/>
      <c r="C683" s="190"/>
      <c r="D683" s="190"/>
      <c r="E683" s="190"/>
      <c r="F683" s="57">
        <v>0</v>
      </c>
    </row>
    <row r="684" spans="1:6" x14ac:dyDescent="0.2">
      <c r="A684" s="50" t="s">
        <v>89</v>
      </c>
      <c r="B684" s="51" t="s">
        <v>103</v>
      </c>
      <c r="C684" s="194" t="s">
        <v>40</v>
      </c>
      <c r="D684" s="194"/>
      <c r="E684" s="194"/>
      <c r="F684" s="52" t="s">
        <v>94</v>
      </c>
    </row>
    <row r="685" spans="1:6" x14ac:dyDescent="0.2">
      <c r="A685" s="189" t="s">
        <v>104</v>
      </c>
      <c r="B685" s="190"/>
      <c r="C685" s="190"/>
      <c r="D685" s="190"/>
      <c r="E685" s="190"/>
      <c r="F685" s="58">
        <v>0</v>
      </c>
    </row>
    <row r="686" spans="1:6" x14ac:dyDescent="0.2">
      <c r="A686" s="189" t="s">
        <v>105</v>
      </c>
      <c r="B686" s="190"/>
      <c r="C686" s="190"/>
      <c r="D686" s="190"/>
      <c r="E686" s="190"/>
      <c r="F686" s="57">
        <v>256.8</v>
      </c>
    </row>
    <row r="687" spans="1:6" x14ac:dyDescent="0.2">
      <c r="A687" s="189" t="s">
        <v>106</v>
      </c>
      <c r="B687" s="190"/>
      <c r="C687" s="190"/>
      <c r="D687" s="190"/>
      <c r="E687" s="190"/>
      <c r="F687" s="57">
        <v>150</v>
      </c>
    </row>
    <row r="688" spans="1:6" x14ac:dyDescent="0.2">
      <c r="A688" s="189" t="s">
        <v>107</v>
      </c>
      <c r="B688" s="190"/>
      <c r="C688" s="190"/>
      <c r="D688" s="190"/>
      <c r="E688" s="190"/>
      <c r="F688" s="57">
        <v>1.71</v>
      </c>
    </row>
    <row r="689" spans="1:6" x14ac:dyDescent="0.2">
      <c r="A689" s="50" t="s">
        <v>89</v>
      </c>
      <c r="B689" s="51" t="s">
        <v>108</v>
      </c>
      <c r="C689" s="130" t="s">
        <v>50</v>
      </c>
      <c r="D689" s="130" t="s">
        <v>109</v>
      </c>
      <c r="E689" s="130" t="s">
        <v>93</v>
      </c>
      <c r="F689" s="52" t="s">
        <v>110</v>
      </c>
    </row>
    <row r="690" spans="1:6" x14ac:dyDescent="0.2">
      <c r="A690" s="189" t="s">
        <v>111</v>
      </c>
      <c r="B690" s="190"/>
      <c r="C690" s="190"/>
      <c r="D690" s="190"/>
      <c r="E690" s="190"/>
      <c r="F690" s="57">
        <v>0</v>
      </c>
    </row>
    <row r="691" spans="1:6" x14ac:dyDescent="0.2">
      <c r="A691" s="50" t="s">
        <v>89</v>
      </c>
      <c r="B691" s="51" t="s">
        <v>112</v>
      </c>
      <c r="C691" s="130" t="s">
        <v>50</v>
      </c>
      <c r="D691" s="130" t="s">
        <v>109</v>
      </c>
      <c r="E691" s="130" t="s">
        <v>93</v>
      </c>
      <c r="F691" s="52" t="s">
        <v>110</v>
      </c>
    </row>
    <row r="692" spans="1:6" x14ac:dyDescent="0.2">
      <c r="A692" s="189" t="s">
        <v>113</v>
      </c>
      <c r="B692" s="190"/>
      <c r="C692" s="190"/>
      <c r="D692" s="190"/>
      <c r="E692" s="190"/>
      <c r="F692" s="57">
        <v>0</v>
      </c>
    </row>
    <row r="693" spans="1:6" x14ac:dyDescent="0.2">
      <c r="A693" s="50" t="s">
        <v>89</v>
      </c>
      <c r="B693" s="51" t="s">
        <v>115</v>
      </c>
      <c r="C693" s="130" t="s">
        <v>50</v>
      </c>
      <c r="D693" s="130" t="s">
        <v>109</v>
      </c>
      <c r="E693" s="130" t="s">
        <v>93</v>
      </c>
      <c r="F693" s="52" t="s">
        <v>110</v>
      </c>
    </row>
    <row r="694" spans="1:6" x14ac:dyDescent="0.2">
      <c r="A694" s="189" t="s">
        <v>113</v>
      </c>
      <c r="B694" s="190"/>
      <c r="C694" s="190"/>
      <c r="D694" s="190"/>
      <c r="E694" s="190"/>
      <c r="F694" s="57">
        <v>0</v>
      </c>
    </row>
    <row r="695" spans="1:6" x14ac:dyDescent="0.2">
      <c r="A695" s="189" t="s">
        <v>114</v>
      </c>
      <c r="B695" s="190"/>
      <c r="C695" s="190"/>
      <c r="D695" s="190"/>
      <c r="E695" s="190"/>
      <c r="F695" s="57">
        <v>1.71</v>
      </c>
    </row>
    <row r="696" spans="1:6" x14ac:dyDescent="0.2">
      <c r="A696" s="189" t="s">
        <v>116</v>
      </c>
      <c r="B696" s="190"/>
      <c r="C696" s="190"/>
      <c r="D696" s="190"/>
      <c r="E696" s="190"/>
      <c r="F696" s="57">
        <v>0.46529100000000001</v>
      </c>
    </row>
    <row r="697" spans="1:6" x14ac:dyDescent="0.2">
      <c r="A697" s="189" t="s">
        <v>117</v>
      </c>
      <c r="B697" s="190"/>
      <c r="C697" s="190"/>
      <c r="D697" s="190"/>
      <c r="E697" s="190"/>
      <c r="F697" s="57">
        <v>2.1752910000000001</v>
      </c>
    </row>
    <row r="698" spans="1:6" ht="12.75" customHeight="1" x14ac:dyDescent="0.2">
      <c r="A698" s="191"/>
      <c r="B698" s="192"/>
      <c r="C698" s="192"/>
      <c r="D698" s="192"/>
      <c r="E698" s="192"/>
      <c r="F698" s="193"/>
    </row>
    <row r="699" spans="1:6" ht="38.25" x14ac:dyDescent="0.2">
      <c r="A699" s="45" t="s">
        <v>285</v>
      </c>
      <c r="B699" s="60" t="s">
        <v>343</v>
      </c>
      <c r="C699" s="61" t="s">
        <v>294</v>
      </c>
      <c r="D699" s="48"/>
      <c r="E699" s="48"/>
      <c r="F699" s="49"/>
    </row>
    <row r="700" spans="1:6" x14ac:dyDescent="0.2">
      <c r="A700" s="50" t="s">
        <v>89</v>
      </c>
      <c r="B700" s="51" t="s">
        <v>90</v>
      </c>
      <c r="C700" s="130" t="s">
        <v>91</v>
      </c>
      <c r="D700" s="130" t="s">
        <v>92</v>
      </c>
      <c r="E700" s="130" t="s">
        <v>93</v>
      </c>
      <c r="F700" s="52" t="s">
        <v>94</v>
      </c>
    </row>
    <row r="701" spans="1:6" ht="12.75" customHeight="1" x14ac:dyDescent="0.2">
      <c r="A701" s="189" t="s">
        <v>96</v>
      </c>
      <c r="B701" s="190"/>
      <c r="C701" s="190"/>
      <c r="D701" s="190"/>
      <c r="E701" s="190"/>
      <c r="F701" s="57">
        <v>0</v>
      </c>
    </row>
    <row r="702" spans="1:6" ht="12.75" customHeight="1" x14ac:dyDescent="0.2">
      <c r="A702" s="50" t="s">
        <v>89</v>
      </c>
      <c r="B702" s="51" t="s">
        <v>97</v>
      </c>
      <c r="C702" s="130" t="s">
        <v>98</v>
      </c>
      <c r="D702" s="130" t="s">
        <v>99</v>
      </c>
      <c r="E702" s="130" t="s">
        <v>93</v>
      </c>
      <c r="F702" s="52" t="s">
        <v>94</v>
      </c>
    </row>
    <row r="703" spans="1:6" x14ac:dyDescent="0.2">
      <c r="A703" s="189" t="s">
        <v>102</v>
      </c>
      <c r="B703" s="190"/>
      <c r="C703" s="190"/>
      <c r="D703" s="190"/>
      <c r="E703" s="190"/>
      <c r="F703" s="57">
        <v>0</v>
      </c>
    </row>
    <row r="704" spans="1:6" x14ac:dyDescent="0.2">
      <c r="A704" s="50" t="s">
        <v>89</v>
      </c>
      <c r="B704" s="51" t="s">
        <v>103</v>
      </c>
      <c r="C704" s="194" t="s">
        <v>40</v>
      </c>
      <c r="D704" s="194"/>
      <c r="E704" s="194"/>
      <c r="F704" s="52" t="s">
        <v>94</v>
      </c>
    </row>
    <row r="705" spans="1:6" x14ac:dyDescent="0.2">
      <c r="A705" s="189" t="s">
        <v>104</v>
      </c>
      <c r="B705" s="190"/>
      <c r="C705" s="190"/>
      <c r="D705" s="190"/>
      <c r="E705" s="190"/>
      <c r="F705" s="58">
        <v>0</v>
      </c>
    </row>
    <row r="706" spans="1:6" x14ac:dyDescent="0.2">
      <c r="A706" s="189" t="s">
        <v>105</v>
      </c>
      <c r="B706" s="190"/>
      <c r="C706" s="190"/>
      <c r="D706" s="190"/>
      <c r="E706" s="190"/>
      <c r="F706" s="57">
        <v>0</v>
      </c>
    </row>
    <row r="707" spans="1:6" x14ac:dyDescent="0.2">
      <c r="A707" s="189" t="s">
        <v>106</v>
      </c>
      <c r="B707" s="190"/>
      <c r="C707" s="190"/>
      <c r="D707" s="190"/>
      <c r="E707" s="190"/>
      <c r="F707" s="57">
        <v>1</v>
      </c>
    </row>
    <row r="708" spans="1:6" ht="12.75" customHeight="1" x14ac:dyDescent="0.2">
      <c r="A708" s="189" t="s">
        <v>107</v>
      </c>
      <c r="B708" s="190"/>
      <c r="C708" s="190"/>
      <c r="D708" s="190"/>
      <c r="E708" s="190"/>
      <c r="F708" s="57">
        <v>0</v>
      </c>
    </row>
    <row r="709" spans="1:6" x14ac:dyDescent="0.2">
      <c r="A709" s="50" t="s">
        <v>89</v>
      </c>
      <c r="B709" s="51" t="s">
        <v>108</v>
      </c>
      <c r="C709" s="130" t="s">
        <v>50</v>
      </c>
      <c r="D709" s="130" t="s">
        <v>109</v>
      </c>
      <c r="E709" s="130" t="s">
        <v>93</v>
      </c>
      <c r="F709" s="52" t="s">
        <v>110</v>
      </c>
    </row>
    <row r="710" spans="1:6" ht="12.75" customHeight="1" x14ac:dyDescent="0.2">
      <c r="A710" s="189" t="s">
        <v>111</v>
      </c>
      <c r="B710" s="190"/>
      <c r="C710" s="190"/>
      <c r="D710" s="190"/>
      <c r="E710" s="190"/>
      <c r="F710" s="57">
        <v>0</v>
      </c>
    </row>
    <row r="711" spans="1:6" x14ac:dyDescent="0.2">
      <c r="A711" s="50" t="s">
        <v>89</v>
      </c>
      <c r="B711" s="51" t="s">
        <v>112</v>
      </c>
      <c r="C711" s="130" t="s">
        <v>50</v>
      </c>
      <c r="D711" s="130" t="s">
        <v>109</v>
      </c>
      <c r="E711" s="130" t="s">
        <v>93</v>
      </c>
      <c r="F711" s="52" t="s">
        <v>110</v>
      </c>
    </row>
    <row r="712" spans="1:6" x14ac:dyDescent="0.2">
      <c r="A712" s="53" t="s">
        <v>344</v>
      </c>
      <c r="B712" s="133" t="s">
        <v>345</v>
      </c>
      <c r="C712" s="24" t="s">
        <v>32</v>
      </c>
      <c r="D712" s="24">
        <v>823.03140000000008</v>
      </c>
      <c r="E712" s="91">
        <v>6.6699999999999997E-3</v>
      </c>
      <c r="F712" s="56">
        <v>5.49</v>
      </c>
    </row>
    <row r="713" spans="1:6" x14ac:dyDescent="0.2">
      <c r="A713" s="189" t="s">
        <v>113</v>
      </c>
      <c r="B713" s="190"/>
      <c r="C713" s="190"/>
      <c r="D713" s="190"/>
      <c r="E713" s="190"/>
      <c r="F713" s="57">
        <v>5.49</v>
      </c>
    </row>
    <row r="714" spans="1:6" x14ac:dyDescent="0.2">
      <c r="A714" s="50" t="s">
        <v>89</v>
      </c>
      <c r="B714" s="51" t="s">
        <v>115</v>
      </c>
      <c r="C714" s="130" t="s">
        <v>50</v>
      </c>
      <c r="D714" s="130" t="s">
        <v>109</v>
      </c>
      <c r="E714" s="130" t="s">
        <v>93</v>
      </c>
      <c r="F714" s="52" t="s">
        <v>110</v>
      </c>
    </row>
    <row r="715" spans="1:6" x14ac:dyDescent="0.2">
      <c r="A715" s="189" t="s">
        <v>113</v>
      </c>
      <c r="B715" s="190"/>
      <c r="C715" s="190"/>
      <c r="D715" s="190"/>
      <c r="E715" s="190"/>
      <c r="F715" s="57">
        <v>0</v>
      </c>
    </row>
    <row r="716" spans="1:6" x14ac:dyDescent="0.2">
      <c r="A716" s="189" t="s">
        <v>114</v>
      </c>
      <c r="B716" s="190"/>
      <c r="C716" s="190"/>
      <c r="D716" s="190"/>
      <c r="E716" s="190"/>
      <c r="F716" s="57">
        <v>5.49</v>
      </c>
    </row>
    <row r="717" spans="1:6" x14ac:dyDescent="0.2">
      <c r="A717" s="189" t="s">
        <v>116</v>
      </c>
      <c r="B717" s="190"/>
      <c r="C717" s="190"/>
      <c r="D717" s="190"/>
      <c r="E717" s="190"/>
      <c r="F717" s="57">
        <v>1.4838290000000001</v>
      </c>
    </row>
    <row r="718" spans="1:6" x14ac:dyDescent="0.2">
      <c r="A718" s="189" t="s">
        <v>117</v>
      </c>
      <c r="B718" s="190"/>
      <c r="C718" s="190"/>
      <c r="D718" s="190"/>
      <c r="E718" s="190"/>
      <c r="F718" s="57">
        <v>6.9738290000000003</v>
      </c>
    </row>
    <row r="719" spans="1:6" x14ac:dyDescent="0.2">
      <c r="A719" s="207"/>
      <c r="B719" s="208"/>
      <c r="C719" s="208"/>
      <c r="D719" s="208"/>
      <c r="E719" s="208"/>
      <c r="F719" s="209"/>
    </row>
    <row r="720" spans="1:6" x14ac:dyDescent="0.2">
      <c r="A720" s="45">
        <v>40851</v>
      </c>
      <c r="B720" s="46" t="s">
        <v>287</v>
      </c>
      <c r="C720" s="47" t="s">
        <v>22</v>
      </c>
      <c r="D720" s="48"/>
      <c r="E720" s="48"/>
      <c r="F720" s="49"/>
    </row>
    <row r="721" spans="1:6" x14ac:dyDescent="0.2">
      <c r="A721" s="50" t="s">
        <v>89</v>
      </c>
      <c r="B721" s="51" t="s">
        <v>90</v>
      </c>
      <c r="C721" s="130" t="s">
        <v>91</v>
      </c>
      <c r="D721" s="130" t="s">
        <v>92</v>
      </c>
      <c r="E721" s="130" t="s">
        <v>93</v>
      </c>
      <c r="F721" s="52" t="s">
        <v>94</v>
      </c>
    </row>
    <row r="722" spans="1:6" x14ac:dyDescent="0.2">
      <c r="A722" s="53">
        <v>30035</v>
      </c>
      <c r="B722" s="133" t="s">
        <v>119</v>
      </c>
      <c r="C722" s="24">
        <v>1</v>
      </c>
      <c r="D722" s="24">
        <v>161.66190000000003</v>
      </c>
      <c r="E722" s="55">
        <v>1</v>
      </c>
      <c r="F722" s="56">
        <v>161.66</v>
      </c>
    </row>
    <row r="723" spans="1:6" x14ac:dyDescent="0.2">
      <c r="A723" s="189" t="s">
        <v>96</v>
      </c>
      <c r="B723" s="190"/>
      <c r="C723" s="190"/>
      <c r="D723" s="190"/>
      <c r="E723" s="190"/>
      <c r="F723" s="57">
        <v>161.66</v>
      </c>
    </row>
    <row r="724" spans="1:6" x14ac:dyDescent="0.2">
      <c r="A724" s="50" t="s">
        <v>89</v>
      </c>
      <c r="B724" s="51" t="s">
        <v>97</v>
      </c>
      <c r="C724" s="130" t="s">
        <v>98</v>
      </c>
      <c r="D724" s="130" t="s">
        <v>99</v>
      </c>
      <c r="E724" s="130" t="s">
        <v>93</v>
      </c>
      <c r="F724" s="52" t="s">
        <v>94</v>
      </c>
    </row>
    <row r="725" spans="1:6" x14ac:dyDescent="0.2">
      <c r="A725" s="53">
        <v>20003</v>
      </c>
      <c r="B725" s="133" t="s">
        <v>141</v>
      </c>
      <c r="C725" s="24">
        <v>7.86</v>
      </c>
      <c r="D725" s="24">
        <v>21.411000000000001</v>
      </c>
      <c r="E725" s="55">
        <v>1</v>
      </c>
      <c r="F725" s="56">
        <v>21.41</v>
      </c>
    </row>
    <row r="726" spans="1:6" x14ac:dyDescent="0.2">
      <c r="A726" s="53">
        <v>20016</v>
      </c>
      <c r="B726" s="133" t="s">
        <v>346</v>
      </c>
      <c r="C726" s="24">
        <v>10.48</v>
      </c>
      <c r="D726" s="24">
        <v>26.514000000000003</v>
      </c>
      <c r="E726" s="55">
        <v>0.9</v>
      </c>
      <c r="F726" s="56">
        <v>23.86</v>
      </c>
    </row>
    <row r="727" spans="1:6" x14ac:dyDescent="0.2">
      <c r="A727" s="53">
        <v>20002</v>
      </c>
      <c r="B727" s="133" t="s">
        <v>100</v>
      </c>
      <c r="C727" s="24">
        <v>12.91</v>
      </c>
      <c r="D727" s="24">
        <v>25.497</v>
      </c>
      <c r="E727" s="55">
        <v>0.3</v>
      </c>
      <c r="F727" s="56">
        <v>7.65</v>
      </c>
    </row>
    <row r="728" spans="1:6" x14ac:dyDescent="0.2">
      <c r="A728" s="189" t="s">
        <v>102</v>
      </c>
      <c r="B728" s="190"/>
      <c r="C728" s="190"/>
      <c r="D728" s="190"/>
      <c r="E728" s="190"/>
      <c r="F728" s="57">
        <v>52.919999999999995</v>
      </c>
    </row>
    <row r="729" spans="1:6" x14ac:dyDescent="0.2">
      <c r="A729" s="50" t="s">
        <v>89</v>
      </c>
      <c r="B729" s="51" t="s">
        <v>103</v>
      </c>
      <c r="C729" s="194" t="s">
        <v>40</v>
      </c>
      <c r="D729" s="194"/>
      <c r="E729" s="194"/>
      <c r="F729" s="52" t="s">
        <v>94</v>
      </c>
    </row>
    <row r="730" spans="1:6" x14ac:dyDescent="0.2">
      <c r="A730" s="189" t="s">
        <v>104</v>
      </c>
      <c r="B730" s="190"/>
      <c r="C730" s="190"/>
      <c r="D730" s="190"/>
      <c r="E730" s="190"/>
      <c r="F730" s="58">
        <v>0</v>
      </c>
    </row>
    <row r="731" spans="1:6" x14ac:dyDescent="0.2">
      <c r="A731" s="189" t="s">
        <v>105</v>
      </c>
      <c r="B731" s="190"/>
      <c r="C731" s="190"/>
      <c r="D731" s="190"/>
      <c r="E731" s="190"/>
      <c r="F731" s="57">
        <v>214.57999999999998</v>
      </c>
    </row>
    <row r="732" spans="1:6" x14ac:dyDescent="0.2">
      <c r="A732" s="189" t="s">
        <v>106</v>
      </c>
      <c r="B732" s="190"/>
      <c r="C732" s="190"/>
      <c r="D732" s="190"/>
      <c r="E732" s="190"/>
      <c r="F732" s="57">
        <v>4</v>
      </c>
    </row>
    <row r="733" spans="1:6" x14ac:dyDescent="0.2">
      <c r="A733" s="189" t="s">
        <v>107</v>
      </c>
      <c r="B733" s="190"/>
      <c r="C733" s="190"/>
      <c r="D733" s="190"/>
      <c r="E733" s="190"/>
      <c r="F733" s="57">
        <v>53.65</v>
      </c>
    </row>
    <row r="734" spans="1:6" x14ac:dyDescent="0.2">
      <c r="A734" s="50" t="s">
        <v>89</v>
      </c>
      <c r="B734" s="51" t="s">
        <v>108</v>
      </c>
      <c r="C734" s="130" t="s">
        <v>50</v>
      </c>
      <c r="D734" s="130" t="s">
        <v>109</v>
      </c>
      <c r="E734" s="130" t="s">
        <v>93</v>
      </c>
      <c r="F734" s="52" t="s">
        <v>110</v>
      </c>
    </row>
    <row r="735" spans="1:6" x14ac:dyDescent="0.2">
      <c r="A735" s="53" t="s">
        <v>347</v>
      </c>
      <c r="B735" s="133" t="s">
        <v>348</v>
      </c>
      <c r="C735" s="24" t="s">
        <v>22</v>
      </c>
      <c r="D735" s="24">
        <v>122.825</v>
      </c>
      <c r="E735" s="87">
        <v>1.3998999999999999</v>
      </c>
      <c r="F735" s="56">
        <v>171.94</v>
      </c>
    </row>
    <row r="736" spans="1:6" x14ac:dyDescent="0.2">
      <c r="A736" s="53" t="s">
        <v>349</v>
      </c>
      <c r="B736" s="133" t="s">
        <v>350</v>
      </c>
      <c r="C736" s="24" t="s">
        <v>22</v>
      </c>
      <c r="D736" s="24">
        <v>93.3215</v>
      </c>
      <c r="E736" s="87">
        <v>1</v>
      </c>
      <c r="F736" s="56">
        <v>93.32</v>
      </c>
    </row>
    <row r="737" spans="1:6" x14ac:dyDescent="0.2">
      <c r="A737" s="53" t="s">
        <v>351</v>
      </c>
      <c r="B737" s="133" t="s">
        <v>352</v>
      </c>
      <c r="C737" s="24" t="s">
        <v>251</v>
      </c>
      <c r="D737" s="24">
        <v>30.684999999999999</v>
      </c>
      <c r="E737" s="87">
        <v>3</v>
      </c>
      <c r="F737" s="56">
        <v>92.06</v>
      </c>
    </row>
    <row r="738" spans="1:6" x14ac:dyDescent="0.2">
      <c r="A738" s="189" t="s">
        <v>111</v>
      </c>
      <c r="B738" s="190"/>
      <c r="C738" s="190"/>
      <c r="D738" s="190"/>
      <c r="E738" s="190"/>
      <c r="F738" s="57">
        <v>357.32</v>
      </c>
    </row>
    <row r="739" spans="1:6" x14ac:dyDescent="0.2">
      <c r="A739" s="50" t="s">
        <v>89</v>
      </c>
      <c r="B739" s="51" t="s">
        <v>112</v>
      </c>
      <c r="C739" s="130" t="s">
        <v>50</v>
      </c>
      <c r="D739" s="130" t="s">
        <v>109</v>
      </c>
      <c r="E739" s="130" t="s">
        <v>93</v>
      </c>
      <c r="F739" s="52" t="s">
        <v>110</v>
      </c>
    </row>
    <row r="740" spans="1:6" x14ac:dyDescent="0.2">
      <c r="A740" s="189" t="s">
        <v>113</v>
      </c>
      <c r="B740" s="190"/>
      <c r="C740" s="190"/>
      <c r="D740" s="190"/>
      <c r="E740" s="190"/>
      <c r="F740" s="57">
        <v>0</v>
      </c>
    </row>
    <row r="741" spans="1:6" x14ac:dyDescent="0.2">
      <c r="A741" s="50" t="s">
        <v>89</v>
      </c>
      <c r="B741" s="51" t="s">
        <v>115</v>
      </c>
      <c r="C741" s="130" t="s">
        <v>50</v>
      </c>
      <c r="D741" s="130" t="s">
        <v>109</v>
      </c>
      <c r="E741" s="130" t="s">
        <v>93</v>
      </c>
      <c r="F741" s="52" t="s">
        <v>110</v>
      </c>
    </row>
    <row r="742" spans="1:6" x14ac:dyDescent="0.2">
      <c r="A742" s="189" t="s">
        <v>113</v>
      </c>
      <c r="B742" s="190"/>
      <c r="C742" s="190"/>
      <c r="D742" s="190"/>
      <c r="E742" s="190"/>
      <c r="F742" s="57">
        <v>0</v>
      </c>
    </row>
    <row r="743" spans="1:6" x14ac:dyDescent="0.2">
      <c r="A743" s="189" t="s">
        <v>114</v>
      </c>
      <c r="B743" s="190"/>
      <c r="C743" s="190"/>
      <c r="D743" s="190"/>
      <c r="E743" s="190"/>
      <c r="F743" s="57">
        <v>410.96999999999997</v>
      </c>
    </row>
    <row r="744" spans="1:6" x14ac:dyDescent="0.2">
      <c r="A744" s="189" t="s">
        <v>116</v>
      </c>
      <c r="B744" s="190"/>
      <c r="C744" s="190"/>
      <c r="D744" s="190"/>
      <c r="E744" s="190"/>
      <c r="F744" s="57">
        <v>111.82493699999999</v>
      </c>
    </row>
    <row r="745" spans="1:6" x14ac:dyDescent="0.2">
      <c r="A745" s="189" t="s">
        <v>117</v>
      </c>
      <c r="B745" s="190"/>
      <c r="C745" s="190"/>
      <c r="D745" s="190"/>
      <c r="E745" s="190"/>
      <c r="F745" s="57">
        <v>522.794937</v>
      </c>
    </row>
    <row r="746" spans="1:6" x14ac:dyDescent="0.2">
      <c r="A746" s="207"/>
      <c r="B746" s="208"/>
      <c r="C746" s="208"/>
      <c r="D746" s="208"/>
      <c r="E746" s="208"/>
      <c r="F746" s="209"/>
    </row>
    <row r="747" spans="1:6" x14ac:dyDescent="0.2">
      <c r="A747" s="45">
        <v>40817</v>
      </c>
      <c r="B747" s="46" t="s">
        <v>292</v>
      </c>
      <c r="C747" s="47" t="s">
        <v>22</v>
      </c>
      <c r="D747" s="48"/>
      <c r="E747" s="48"/>
      <c r="F747" s="49"/>
    </row>
    <row r="748" spans="1:6" x14ac:dyDescent="0.2">
      <c r="A748" s="50" t="s">
        <v>89</v>
      </c>
      <c r="B748" s="51" t="s">
        <v>90</v>
      </c>
      <c r="C748" s="130" t="s">
        <v>91</v>
      </c>
      <c r="D748" s="130" t="s">
        <v>92</v>
      </c>
      <c r="E748" s="130" t="s">
        <v>93</v>
      </c>
      <c r="F748" s="52" t="s">
        <v>94</v>
      </c>
    </row>
    <row r="749" spans="1:6" x14ac:dyDescent="0.2">
      <c r="A749" s="53" t="s">
        <v>149</v>
      </c>
      <c r="B749" s="133" t="s">
        <v>150</v>
      </c>
      <c r="C749" s="24">
        <v>1</v>
      </c>
      <c r="D749" s="24">
        <v>344.76029999999997</v>
      </c>
      <c r="E749" s="55">
        <v>1</v>
      </c>
      <c r="F749" s="56">
        <v>344.76</v>
      </c>
    </row>
    <row r="750" spans="1:6" x14ac:dyDescent="0.2">
      <c r="A750" s="189" t="s">
        <v>96</v>
      </c>
      <c r="B750" s="190"/>
      <c r="C750" s="190"/>
      <c r="D750" s="190"/>
      <c r="E750" s="190"/>
      <c r="F750" s="57">
        <v>344.76</v>
      </c>
    </row>
    <row r="751" spans="1:6" x14ac:dyDescent="0.2">
      <c r="A751" s="50" t="s">
        <v>89</v>
      </c>
      <c r="B751" s="51" t="s">
        <v>97</v>
      </c>
      <c r="C751" s="130" t="s">
        <v>98</v>
      </c>
      <c r="D751" s="130" t="s">
        <v>99</v>
      </c>
      <c r="E751" s="130" t="s">
        <v>93</v>
      </c>
      <c r="F751" s="52" t="s">
        <v>94</v>
      </c>
    </row>
    <row r="752" spans="1:6" x14ac:dyDescent="0.2">
      <c r="A752" s="53">
        <v>20003</v>
      </c>
      <c r="B752" s="133" t="s">
        <v>141</v>
      </c>
      <c r="C752" s="24">
        <v>7.86</v>
      </c>
      <c r="D752" s="24">
        <v>21.411000000000001</v>
      </c>
      <c r="E752" s="55">
        <v>10</v>
      </c>
      <c r="F752" s="56">
        <v>214.11</v>
      </c>
    </row>
    <row r="753" spans="1:6" x14ac:dyDescent="0.2">
      <c r="A753" s="53">
        <v>20002</v>
      </c>
      <c r="B753" s="133" t="s">
        <v>100</v>
      </c>
      <c r="C753" s="24">
        <v>12.91</v>
      </c>
      <c r="D753" s="24">
        <v>25.497</v>
      </c>
      <c r="E753" s="55">
        <v>1</v>
      </c>
      <c r="F753" s="56">
        <v>25.5</v>
      </c>
    </row>
    <row r="754" spans="1:6" x14ac:dyDescent="0.2">
      <c r="A754" s="189" t="s">
        <v>102</v>
      </c>
      <c r="B754" s="190"/>
      <c r="C754" s="190"/>
      <c r="D754" s="190"/>
      <c r="E754" s="190"/>
      <c r="F754" s="57">
        <v>239.61</v>
      </c>
    </row>
    <row r="755" spans="1:6" x14ac:dyDescent="0.2">
      <c r="A755" s="50" t="s">
        <v>89</v>
      </c>
      <c r="B755" s="51" t="s">
        <v>103</v>
      </c>
      <c r="C755" s="194" t="s">
        <v>40</v>
      </c>
      <c r="D755" s="194"/>
      <c r="E755" s="194"/>
      <c r="F755" s="52" t="s">
        <v>94</v>
      </c>
    </row>
    <row r="756" spans="1:6" x14ac:dyDescent="0.2">
      <c r="A756" s="189" t="s">
        <v>104</v>
      </c>
      <c r="B756" s="190"/>
      <c r="C756" s="190"/>
      <c r="D756" s="190"/>
      <c r="E756" s="190"/>
      <c r="F756" s="58">
        <v>0</v>
      </c>
    </row>
    <row r="757" spans="1:6" x14ac:dyDescent="0.2">
      <c r="A757" s="189" t="s">
        <v>105</v>
      </c>
      <c r="B757" s="190"/>
      <c r="C757" s="190"/>
      <c r="D757" s="190"/>
      <c r="E757" s="190"/>
      <c r="F757" s="57">
        <v>584.37</v>
      </c>
    </row>
    <row r="758" spans="1:6" x14ac:dyDescent="0.2">
      <c r="A758" s="189" t="s">
        <v>106</v>
      </c>
      <c r="B758" s="190"/>
      <c r="C758" s="190"/>
      <c r="D758" s="190"/>
      <c r="E758" s="190"/>
      <c r="F758" s="57">
        <v>300</v>
      </c>
    </row>
    <row r="759" spans="1:6" x14ac:dyDescent="0.2">
      <c r="A759" s="189" t="s">
        <v>107</v>
      </c>
      <c r="B759" s="190"/>
      <c r="C759" s="190"/>
      <c r="D759" s="190"/>
      <c r="E759" s="190"/>
      <c r="F759" s="57">
        <v>1.95</v>
      </c>
    </row>
    <row r="760" spans="1:6" x14ac:dyDescent="0.2">
      <c r="A760" s="50" t="s">
        <v>89</v>
      </c>
      <c r="B760" s="51" t="s">
        <v>108</v>
      </c>
      <c r="C760" s="130" t="s">
        <v>50</v>
      </c>
      <c r="D760" s="130" t="s">
        <v>109</v>
      </c>
      <c r="E760" s="130" t="s">
        <v>93</v>
      </c>
      <c r="F760" s="52" t="s">
        <v>110</v>
      </c>
    </row>
    <row r="761" spans="1:6" x14ac:dyDescent="0.2">
      <c r="A761" s="53" t="s">
        <v>151</v>
      </c>
      <c r="B761" s="133" t="s">
        <v>152</v>
      </c>
      <c r="C761" s="24" t="s">
        <v>44</v>
      </c>
      <c r="D761" s="24">
        <v>10.965</v>
      </c>
      <c r="E761" s="55">
        <v>0.42749999999999999</v>
      </c>
      <c r="F761" s="56">
        <v>4.6900000000000004</v>
      </c>
    </row>
    <row r="762" spans="1:6" x14ac:dyDescent="0.2">
      <c r="A762" s="53" t="s">
        <v>153</v>
      </c>
      <c r="B762" s="133" t="s">
        <v>154</v>
      </c>
      <c r="C762" s="24" t="s">
        <v>52</v>
      </c>
      <c r="D762" s="24">
        <v>18.028500000000001</v>
      </c>
      <c r="E762" s="55">
        <v>8.9999999999999998E-4</v>
      </c>
      <c r="F762" s="56">
        <v>0.02</v>
      </c>
    </row>
    <row r="763" spans="1:6" x14ac:dyDescent="0.2">
      <c r="A763" s="53">
        <v>10161</v>
      </c>
      <c r="B763" s="133" t="s">
        <v>353</v>
      </c>
      <c r="C763" s="24" t="s">
        <v>52</v>
      </c>
      <c r="D763" s="24">
        <v>20.3065</v>
      </c>
      <c r="E763" s="55">
        <v>0.4</v>
      </c>
      <c r="F763" s="56">
        <v>8.1199999999999992</v>
      </c>
    </row>
    <row r="764" spans="1:6" x14ac:dyDescent="0.2">
      <c r="A764" s="189" t="s">
        <v>111</v>
      </c>
      <c r="B764" s="190"/>
      <c r="C764" s="190"/>
      <c r="D764" s="190"/>
      <c r="E764" s="190"/>
      <c r="F764" s="57">
        <v>12.829999999999998</v>
      </c>
    </row>
    <row r="765" spans="1:6" x14ac:dyDescent="0.2">
      <c r="A765" s="50" t="s">
        <v>89</v>
      </c>
      <c r="B765" s="51" t="s">
        <v>112</v>
      </c>
      <c r="C765" s="130" t="s">
        <v>50</v>
      </c>
      <c r="D765" s="130" t="s">
        <v>109</v>
      </c>
      <c r="E765" s="130" t="s">
        <v>93</v>
      </c>
      <c r="F765" s="52" t="s">
        <v>110</v>
      </c>
    </row>
    <row r="766" spans="1:6" x14ac:dyDescent="0.2">
      <c r="A766" s="189" t="s">
        <v>113</v>
      </c>
      <c r="B766" s="190"/>
      <c r="C766" s="190"/>
      <c r="D766" s="190"/>
      <c r="E766" s="190"/>
      <c r="F766" s="57">
        <v>0</v>
      </c>
    </row>
    <row r="767" spans="1:6" x14ac:dyDescent="0.2">
      <c r="A767" s="50" t="s">
        <v>89</v>
      </c>
      <c r="B767" s="51" t="s">
        <v>115</v>
      </c>
      <c r="C767" s="130" t="s">
        <v>50</v>
      </c>
      <c r="D767" s="130" t="s">
        <v>109</v>
      </c>
      <c r="E767" s="130" t="s">
        <v>93</v>
      </c>
      <c r="F767" s="52" t="s">
        <v>110</v>
      </c>
    </row>
    <row r="768" spans="1:6" x14ac:dyDescent="0.2">
      <c r="A768" s="189" t="s">
        <v>113</v>
      </c>
      <c r="B768" s="190"/>
      <c r="C768" s="190"/>
      <c r="D768" s="190"/>
      <c r="E768" s="190"/>
      <c r="F768" s="57">
        <v>0</v>
      </c>
    </row>
    <row r="769" spans="1:6" x14ac:dyDescent="0.2">
      <c r="A769" s="189" t="s">
        <v>114</v>
      </c>
      <c r="B769" s="190"/>
      <c r="C769" s="190"/>
      <c r="D769" s="190"/>
      <c r="E769" s="190"/>
      <c r="F769" s="57">
        <v>14.779999999999998</v>
      </c>
    </row>
    <row r="770" spans="1:6" x14ac:dyDescent="0.2">
      <c r="A770" s="189" t="s">
        <v>116</v>
      </c>
      <c r="B770" s="190"/>
      <c r="C770" s="190"/>
      <c r="D770" s="190"/>
      <c r="E770" s="190"/>
      <c r="F770" s="57">
        <v>4.0316379999999992</v>
      </c>
    </row>
    <row r="771" spans="1:6" x14ac:dyDescent="0.2">
      <c r="A771" s="189" t="s">
        <v>117</v>
      </c>
      <c r="B771" s="190"/>
      <c r="C771" s="190"/>
      <c r="D771" s="190"/>
      <c r="E771" s="190"/>
      <c r="F771" s="57">
        <v>18.811637999999995</v>
      </c>
    </row>
    <row r="772" spans="1:6" x14ac:dyDescent="0.2">
      <c r="A772" s="207"/>
      <c r="B772" s="208"/>
      <c r="C772" s="208"/>
      <c r="D772" s="208"/>
      <c r="E772" s="208"/>
      <c r="F772" s="209"/>
    </row>
    <row r="773" spans="1:6" x14ac:dyDescent="0.2">
      <c r="A773" s="45">
        <v>40830</v>
      </c>
      <c r="B773" s="46" t="s">
        <v>293</v>
      </c>
      <c r="C773" s="47" t="s">
        <v>32</v>
      </c>
      <c r="D773" s="48"/>
      <c r="E773" s="48"/>
      <c r="F773" s="49"/>
    </row>
    <row r="774" spans="1:6" x14ac:dyDescent="0.2">
      <c r="A774" s="50" t="s">
        <v>89</v>
      </c>
      <c r="B774" s="51" t="s">
        <v>90</v>
      </c>
      <c r="C774" s="130" t="s">
        <v>91</v>
      </c>
      <c r="D774" s="130" t="s">
        <v>92</v>
      </c>
      <c r="E774" s="130" t="s">
        <v>93</v>
      </c>
      <c r="F774" s="52" t="s">
        <v>94</v>
      </c>
    </row>
    <row r="775" spans="1:6" x14ac:dyDescent="0.2">
      <c r="A775" s="53" t="s">
        <v>126</v>
      </c>
      <c r="B775" s="133" t="s">
        <v>119</v>
      </c>
      <c r="C775" s="24">
        <v>1</v>
      </c>
      <c r="D775" s="24">
        <v>252.01140000000004</v>
      </c>
      <c r="E775" s="55">
        <v>1</v>
      </c>
      <c r="F775" s="56">
        <v>252.01</v>
      </c>
    </row>
    <row r="776" spans="1:6" x14ac:dyDescent="0.2">
      <c r="A776" s="53" t="s">
        <v>155</v>
      </c>
      <c r="B776" s="133" t="s">
        <v>156</v>
      </c>
      <c r="C776" s="24">
        <v>1</v>
      </c>
      <c r="D776" s="24">
        <v>4.7801999999999998</v>
      </c>
      <c r="E776" s="55">
        <v>1</v>
      </c>
      <c r="F776" s="56">
        <v>4.78</v>
      </c>
    </row>
    <row r="777" spans="1:6" x14ac:dyDescent="0.2">
      <c r="A777" s="53" t="s">
        <v>157</v>
      </c>
      <c r="B777" s="133" t="s">
        <v>158</v>
      </c>
      <c r="C777" s="24">
        <v>1</v>
      </c>
      <c r="D777" s="24">
        <v>1.1997</v>
      </c>
      <c r="E777" s="55">
        <v>2</v>
      </c>
      <c r="F777" s="56">
        <v>2.4</v>
      </c>
    </row>
    <row r="778" spans="1:6" x14ac:dyDescent="0.2">
      <c r="A778" s="189" t="s">
        <v>96</v>
      </c>
      <c r="B778" s="190"/>
      <c r="C778" s="190"/>
      <c r="D778" s="190"/>
      <c r="E778" s="190"/>
      <c r="F778" s="57">
        <v>259.18999999999994</v>
      </c>
    </row>
    <row r="779" spans="1:6" x14ac:dyDescent="0.2">
      <c r="A779" s="50" t="s">
        <v>89</v>
      </c>
      <c r="B779" s="51" t="s">
        <v>97</v>
      </c>
      <c r="C779" s="130" t="s">
        <v>98</v>
      </c>
      <c r="D779" s="130" t="s">
        <v>99</v>
      </c>
      <c r="E779" s="130" t="s">
        <v>93</v>
      </c>
      <c r="F779" s="52" t="s">
        <v>94</v>
      </c>
    </row>
    <row r="780" spans="1:6" x14ac:dyDescent="0.2">
      <c r="A780" s="53">
        <v>20003</v>
      </c>
      <c r="B780" s="133" t="s">
        <v>141</v>
      </c>
      <c r="C780" s="24">
        <v>7.86</v>
      </c>
      <c r="D780" s="24">
        <v>20.221499999999999</v>
      </c>
      <c r="E780" s="55">
        <v>4</v>
      </c>
      <c r="F780" s="56">
        <v>80.89</v>
      </c>
    </row>
    <row r="781" spans="1:6" x14ac:dyDescent="0.2">
      <c r="A781" s="53">
        <v>20002</v>
      </c>
      <c r="B781" s="133" t="s">
        <v>100</v>
      </c>
      <c r="C781" s="24">
        <v>12.91</v>
      </c>
      <c r="D781" s="24">
        <v>24.080499999999997</v>
      </c>
      <c r="E781" s="55">
        <v>1</v>
      </c>
      <c r="F781" s="56">
        <v>24.08</v>
      </c>
    </row>
    <row r="782" spans="1:6" x14ac:dyDescent="0.2">
      <c r="A782" s="53">
        <v>20015</v>
      </c>
      <c r="B782" s="133" t="s">
        <v>159</v>
      </c>
      <c r="C782" s="24">
        <v>10</v>
      </c>
      <c r="D782" s="24">
        <v>23.544999999999998</v>
      </c>
      <c r="E782" s="55">
        <v>2</v>
      </c>
      <c r="F782" s="56">
        <v>47.09</v>
      </c>
    </row>
    <row r="783" spans="1:6" x14ac:dyDescent="0.2">
      <c r="A783" s="189" t="s">
        <v>102</v>
      </c>
      <c r="B783" s="190"/>
      <c r="C783" s="190"/>
      <c r="D783" s="190"/>
      <c r="E783" s="190"/>
      <c r="F783" s="57">
        <v>152.06</v>
      </c>
    </row>
    <row r="784" spans="1:6" x14ac:dyDescent="0.2">
      <c r="A784" s="50" t="s">
        <v>89</v>
      </c>
      <c r="B784" s="51" t="s">
        <v>103</v>
      </c>
      <c r="C784" s="194" t="s">
        <v>40</v>
      </c>
      <c r="D784" s="194"/>
      <c r="E784" s="194"/>
      <c r="F784" s="52" t="s">
        <v>94</v>
      </c>
    </row>
    <row r="785" spans="1:6" x14ac:dyDescent="0.2">
      <c r="A785" s="189" t="s">
        <v>104</v>
      </c>
      <c r="B785" s="190"/>
      <c r="C785" s="190"/>
      <c r="D785" s="190"/>
      <c r="E785" s="190"/>
      <c r="F785" s="58">
        <v>0</v>
      </c>
    </row>
    <row r="786" spans="1:6" x14ac:dyDescent="0.2">
      <c r="A786" s="189" t="s">
        <v>105</v>
      </c>
      <c r="B786" s="190"/>
      <c r="C786" s="190"/>
      <c r="D786" s="190"/>
      <c r="E786" s="190"/>
      <c r="F786" s="57">
        <v>411.24999999999994</v>
      </c>
    </row>
    <row r="787" spans="1:6" x14ac:dyDescent="0.2">
      <c r="A787" s="189" t="s">
        <v>106</v>
      </c>
      <c r="B787" s="190"/>
      <c r="C787" s="190"/>
      <c r="D787" s="190"/>
      <c r="E787" s="190"/>
      <c r="F787" s="57">
        <v>80</v>
      </c>
    </row>
    <row r="788" spans="1:6" x14ac:dyDescent="0.2">
      <c r="A788" s="189" t="s">
        <v>107</v>
      </c>
      <c r="B788" s="190"/>
      <c r="C788" s="190"/>
      <c r="D788" s="190"/>
      <c r="E788" s="190"/>
      <c r="F788" s="57">
        <v>5.14</v>
      </c>
    </row>
    <row r="789" spans="1:6" x14ac:dyDescent="0.2">
      <c r="A789" s="50" t="s">
        <v>89</v>
      </c>
      <c r="B789" s="51" t="s">
        <v>108</v>
      </c>
      <c r="C789" s="130" t="s">
        <v>50</v>
      </c>
      <c r="D789" s="130" t="s">
        <v>109</v>
      </c>
      <c r="E789" s="130" t="s">
        <v>93</v>
      </c>
      <c r="F789" s="52" t="s">
        <v>110</v>
      </c>
    </row>
    <row r="790" spans="1:6" x14ac:dyDescent="0.2">
      <c r="A790" s="53">
        <v>10011</v>
      </c>
      <c r="B790" s="133" t="s">
        <v>160</v>
      </c>
      <c r="C790" s="24" t="s">
        <v>44</v>
      </c>
      <c r="D790" s="24">
        <v>32.963000000000001</v>
      </c>
      <c r="E790" s="55">
        <v>5.9499999999999997E-2</v>
      </c>
      <c r="F790" s="56">
        <v>1.96</v>
      </c>
    </row>
    <row r="791" spans="1:6" x14ac:dyDescent="0.2">
      <c r="A791" s="53">
        <v>10052</v>
      </c>
      <c r="B791" s="133" t="s">
        <v>293</v>
      </c>
      <c r="C791" s="24" t="s">
        <v>32</v>
      </c>
      <c r="D791" s="24">
        <v>23.077499999999997</v>
      </c>
      <c r="E791" s="55">
        <v>1</v>
      </c>
      <c r="F791" s="56">
        <v>23.08</v>
      </c>
    </row>
    <row r="792" spans="1:6" x14ac:dyDescent="0.2">
      <c r="A792" s="189" t="s">
        <v>111</v>
      </c>
      <c r="B792" s="190"/>
      <c r="C792" s="190"/>
      <c r="D792" s="190"/>
      <c r="E792" s="190"/>
      <c r="F792" s="57">
        <v>25.04</v>
      </c>
    </row>
    <row r="793" spans="1:6" x14ac:dyDescent="0.2">
      <c r="A793" s="50" t="s">
        <v>89</v>
      </c>
      <c r="B793" s="51" t="s">
        <v>112</v>
      </c>
      <c r="C793" s="130" t="s">
        <v>50</v>
      </c>
      <c r="D793" s="130" t="s">
        <v>109</v>
      </c>
      <c r="E793" s="130" t="s">
        <v>93</v>
      </c>
      <c r="F793" s="52" t="s">
        <v>110</v>
      </c>
    </row>
    <row r="794" spans="1:6" x14ac:dyDescent="0.2">
      <c r="A794" s="189" t="s">
        <v>113</v>
      </c>
      <c r="B794" s="190"/>
      <c r="C794" s="190"/>
      <c r="D794" s="190"/>
      <c r="E794" s="190"/>
      <c r="F794" s="57">
        <v>0</v>
      </c>
    </row>
    <row r="795" spans="1:6" x14ac:dyDescent="0.2">
      <c r="A795" s="50" t="s">
        <v>89</v>
      </c>
      <c r="B795" s="51" t="s">
        <v>115</v>
      </c>
      <c r="C795" s="130" t="s">
        <v>50</v>
      </c>
      <c r="D795" s="130" t="s">
        <v>109</v>
      </c>
      <c r="E795" s="130" t="s">
        <v>93</v>
      </c>
      <c r="F795" s="52" t="s">
        <v>110</v>
      </c>
    </row>
    <row r="796" spans="1:6" x14ac:dyDescent="0.2">
      <c r="A796" s="189" t="s">
        <v>113</v>
      </c>
      <c r="B796" s="190"/>
      <c r="C796" s="190"/>
      <c r="D796" s="190"/>
      <c r="E796" s="190"/>
      <c r="F796" s="57">
        <v>0</v>
      </c>
    </row>
    <row r="797" spans="1:6" x14ac:dyDescent="0.2">
      <c r="A797" s="189" t="s">
        <v>114</v>
      </c>
      <c r="B797" s="190"/>
      <c r="C797" s="190"/>
      <c r="D797" s="190"/>
      <c r="E797" s="190"/>
      <c r="F797" s="57">
        <v>30.18</v>
      </c>
    </row>
    <row r="798" spans="1:6" x14ac:dyDescent="0.2">
      <c r="A798" s="189" t="s">
        <v>116</v>
      </c>
      <c r="B798" s="190"/>
      <c r="C798" s="190"/>
      <c r="D798" s="190"/>
      <c r="E798" s="190"/>
      <c r="F798" s="57">
        <v>8.2119780000000002</v>
      </c>
    </row>
    <row r="799" spans="1:6" x14ac:dyDescent="0.2">
      <c r="A799" s="189" t="s">
        <v>117</v>
      </c>
      <c r="B799" s="190"/>
      <c r="C799" s="190"/>
      <c r="D799" s="190"/>
      <c r="E799" s="190"/>
      <c r="F799" s="57">
        <v>38.391978000000002</v>
      </c>
    </row>
    <row r="800" spans="1:6" x14ac:dyDescent="0.2">
      <c r="A800" s="195"/>
      <c r="B800" s="196"/>
      <c r="C800" s="196"/>
      <c r="D800" s="196"/>
      <c r="E800" s="196"/>
      <c r="F800" s="197"/>
    </row>
    <row r="801" spans="1:6" s="18" customFormat="1" ht="15.75" customHeight="1" x14ac:dyDescent="0.2">
      <c r="A801" s="176" t="s">
        <v>419</v>
      </c>
      <c r="B801" s="177"/>
      <c r="C801" s="177"/>
      <c r="D801" s="177"/>
      <c r="E801" s="177"/>
      <c r="F801" s="178"/>
    </row>
    <row r="802" spans="1:6" s="18" customFormat="1" ht="105.75" customHeight="1" thickBot="1" x14ac:dyDescent="0.3">
      <c r="A802" s="179" t="s">
        <v>16</v>
      </c>
      <c r="B802" s="180"/>
      <c r="C802" s="180"/>
      <c r="D802" s="180"/>
      <c r="E802" s="180"/>
      <c r="F802" s="181"/>
    </row>
  </sheetData>
  <mergeCells count="474">
    <mergeCell ref="A799:E799"/>
    <mergeCell ref="A778:E778"/>
    <mergeCell ref="A783:E783"/>
    <mergeCell ref="C784:E784"/>
    <mergeCell ref="A787:E787"/>
    <mergeCell ref="A788:E788"/>
    <mergeCell ref="A792:E792"/>
    <mergeCell ref="A794:E794"/>
    <mergeCell ref="A785:E785"/>
    <mergeCell ref="A786:E786"/>
    <mergeCell ref="A796:E796"/>
    <mergeCell ref="A797:E797"/>
    <mergeCell ref="A798:E798"/>
    <mergeCell ref="A745:E745"/>
    <mergeCell ref="A746:F746"/>
    <mergeCell ref="A750:E750"/>
    <mergeCell ref="A754:E754"/>
    <mergeCell ref="C755:E755"/>
    <mergeCell ref="A772:F772"/>
    <mergeCell ref="A771:E771"/>
    <mergeCell ref="A756:E756"/>
    <mergeCell ref="A757:E757"/>
    <mergeCell ref="A758:E758"/>
    <mergeCell ref="A759:E759"/>
    <mergeCell ref="A764:E764"/>
    <mergeCell ref="A766:E766"/>
    <mergeCell ref="A768:E768"/>
    <mergeCell ref="A769:E769"/>
    <mergeCell ref="A770:E770"/>
    <mergeCell ref="A730:E730"/>
    <mergeCell ref="A731:E731"/>
    <mergeCell ref="A732:E732"/>
    <mergeCell ref="A733:E733"/>
    <mergeCell ref="A738:E738"/>
    <mergeCell ref="A740:E740"/>
    <mergeCell ref="A742:E742"/>
    <mergeCell ref="A743:E743"/>
    <mergeCell ref="A744:E744"/>
    <mergeCell ref="A713:E713"/>
    <mergeCell ref="A715:E715"/>
    <mergeCell ref="A716:E716"/>
    <mergeCell ref="A717:E717"/>
    <mergeCell ref="A718:E718"/>
    <mergeCell ref="A719:F719"/>
    <mergeCell ref="A723:E723"/>
    <mergeCell ref="A728:E728"/>
    <mergeCell ref="C729:E729"/>
    <mergeCell ref="A692:E692"/>
    <mergeCell ref="A694:E694"/>
    <mergeCell ref="A695:E695"/>
    <mergeCell ref="A696:E696"/>
    <mergeCell ref="A703:E703"/>
    <mergeCell ref="A705:E705"/>
    <mergeCell ref="A707:E707"/>
    <mergeCell ref="A708:E708"/>
    <mergeCell ref="A710:E710"/>
    <mergeCell ref="A698:F698"/>
    <mergeCell ref="C704:E704"/>
    <mergeCell ref="A706:E706"/>
    <mergeCell ref="A697:E697"/>
    <mergeCell ref="A701:E701"/>
    <mergeCell ref="A677:F677"/>
    <mergeCell ref="A681:E681"/>
    <mergeCell ref="A683:E683"/>
    <mergeCell ref="C684:E684"/>
    <mergeCell ref="A685:E685"/>
    <mergeCell ref="A686:E686"/>
    <mergeCell ref="A687:E687"/>
    <mergeCell ref="A688:E688"/>
    <mergeCell ref="A690:E690"/>
    <mergeCell ref="A665:E665"/>
    <mergeCell ref="A666:E666"/>
    <mergeCell ref="A667:E667"/>
    <mergeCell ref="A669:E669"/>
    <mergeCell ref="A671:E671"/>
    <mergeCell ref="A673:E673"/>
    <mergeCell ref="A674:E674"/>
    <mergeCell ref="A675:E675"/>
    <mergeCell ref="A676:E676"/>
    <mergeCell ref="A652:E652"/>
    <mergeCell ref="A653:E653"/>
    <mergeCell ref="A654:E654"/>
    <mergeCell ref="A655:E655"/>
    <mergeCell ref="A656:F656"/>
    <mergeCell ref="A660:E660"/>
    <mergeCell ref="A662:E662"/>
    <mergeCell ref="C663:E663"/>
    <mergeCell ref="A664:E664"/>
    <mergeCell ref="A639:E639"/>
    <mergeCell ref="A641:E641"/>
    <mergeCell ref="C642:E642"/>
    <mergeCell ref="A643:E643"/>
    <mergeCell ref="A644:E644"/>
    <mergeCell ref="A645:E645"/>
    <mergeCell ref="A646:E646"/>
    <mergeCell ref="A648:E648"/>
    <mergeCell ref="A650:E650"/>
    <mergeCell ref="A624:E624"/>
    <mergeCell ref="A625:E625"/>
    <mergeCell ref="A627:E627"/>
    <mergeCell ref="A629:E629"/>
    <mergeCell ref="A631:E631"/>
    <mergeCell ref="A632:E632"/>
    <mergeCell ref="A633:E633"/>
    <mergeCell ref="A634:E634"/>
    <mergeCell ref="A635:F635"/>
    <mergeCell ref="A613:E613"/>
    <mergeCell ref="A614:F614"/>
    <mergeCell ref="A623:E623"/>
    <mergeCell ref="A606:F606"/>
    <mergeCell ref="A609:E609"/>
    <mergeCell ref="A618:E618"/>
    <mergeCell ref="A620:E620"/>
    <mergeCell ref="C621:E621"/>
    <mergeCell ref="A622:E622"/>
    <mergeCell ref="A594:E594"/>
    <mergeCell ref="A595:E595"/>
    <mergeCell ref="A598:E598"/>
    <mergeCell ref="A600:E600"/>
    <mergeCell ref="A602:E602"/>
    <mergeCell ref="A603:E603"/>
    <mergeCell ref="A604:E604"/>
    <mergeCell ref="A605:E605"/>
    <mergeCell ref="A610:F610"/>
    <mergeCell ref="A582:E582"/>
    <mergeCell ref="A583:E583"/>
    <mergeCell ref="A584:E584"/>
    <mergeCell ref="A585:E585"/>
    <mergeCell ref="A588:E588"/>
    <mergeCell ref="A590:E590"/>
    <mergeCell ref="C591:E591"/>
    <mergeCell ref="A592:E592"/>
    <mergeCell ref="A593:E593"/>
    <mergeCell ref="A567:E567"/>
    <mergeCell ref="A571:E571"/>
    <mergeCell ref="C572:E572"/>
    <mergeCell ref="A573:E573"/>
    <mergeCell ref="A574:E574"/>
    <mergeCell ref="A575:E575"/>
    <mergeCell ref="A576:E576"/>
    <mergeCell ref="A578:E578"/>
    <mergeCell ref="A580:E580"/>
    <mergeCell ref="A548:E548"/>
    <mergeCell ref="A549:E549"/>
    <mergeCell ref="A551:E551"/>
    <mergeCell ref="A553:E553"/>
    <mergeCell ref="A555:E555"/>
    <mergeCell ref="A556:E556"/>
    <mergeCell ref="A557:E557"/>
    <mergeCell ref="A558:E558"/>
    <mergeCell ref="A559:F559"/>
    <mergeCell ref="A530:E530"/>
    <mergeCell ref="A531:E531"/>
    <mergeCell ref="A532:E532"/>
    <mergeCell ref="A533:F533"/>
    <mergeCell ref="A540:E540"/>
    <mergeCell ref="A544:E544"/>
    <mergeCell ref="C545:E545"/>
    <mergeCell ref="A546:E546"/>
    <mergeCell ref="A547:E547"/>
    <mergeCell ref="A518:E518"/>
    <mergeCell ref="C519:E519"/>
    <mergeCell ref="A520:E520"/>
    <mergeCell ref="A521:E521"/>
    <mergeCell ref="A522:E522"/>
    <mergeCell ref="A523:E523"/>
    <mergeCell ref="A525:E525"/>
    <mergeCell ref="A527:E527"/>
    <mergeCell ref="A529:E529"/>
    <mergeCell ref="A495:E495"/>
    <mergeCell ref="A497:E497"/>
    <mergeCell ref="A500:E500"/>
    <mergeCell ref="A502:E502"/>
    <mergeCell ref="A503:E503"/>
    <mergeCell ref="A504:E504"/>
    <mergeCell ref="A505:E505"/>
    <mergeCell ref="A506:F506"/>
    <mergeCell ref="A514:E514"/>
    <mergeCell ref="A475:E475"/>
    <mergeCell ref="A476:E476"/>
    <mergeCell ref="A477:F477"/>
    <mergeCell ref="A485:E485"/>
    <mergeCell ref="A490:E490"/>
    <mergeCell ref="C491:E491"/>
    <mergeCell ref="A492:E492"/>
    <mergeCell ref="A493:E493"/>
    <mergeCell ref="A494:E494"/>
    <mergeCell ref="C463:E463"/>
    <mergeCell ref="A464:E464"/>
    <mergeCell ref="A465:E465"/>
    <mergeCell ref="A466:E466"/>
    <mergeCell ref="A467:E467"/>
    <mergeCell ref="A469:E469"/>
    <mergeCell ref="A471:E471"/>
    <mergeCell ref="A473:E473"/>
    <mergeCell ref="A474:E474"/>
    <mergeCell ref="A445:E445"/>
    <mergeCell ref="A447:E447"/>
    <mergeCell ref="A449:E449"/>
    <mergeCell ref="A450:E450"/>
    <mergeCell ref="A451:E451"/>
    <mergeCell ref="A452:E452"/>
    <mergeCell ref="A453:F453"/>
    <mergeCell ref="A458:E458"/>
    <mergeCell ref="A462:E462"/>
    <mergeCell ref="A424:E424"/>
    <mergeCell ref="A425:F425"/>
    <mergeCell ref="A433:E433"/>
    <mergeCell ref="A438:E438"/>
    <mergeCell ref="C439:E439"/>
    <mergeCell ref="A440:E440"/>
    <mergeCell ref="A441:E441"/>
    <mergeCell ref="A442:E442"/>
    <mergeCell ref="A443:E443"/>
    <mergeCell ref="A412:E412"/>
    <mergeCell ref="A413:E413"/>
    <mergeCell ref="A414:E414"/>
    <mergeCell ref="A415:E415"/>
    <mergeCell ref="A417:E417"/>
    <mergeCell ref="A419:E419"/>
    <mergeCell ref="A421:E421"/>
    <mergeCell ref="A422:E422"/>
    <mergeCell ref="A423:E423"/>
    <mergeCell ref="A398:E398"/>
    <mergeCell ref="A400:E400"/>
    <mergeCell ref="A401:E401"/>
    <mergeCell ref="A402:E402"/>
    <mergeCell ref="A403:E403"/>
    <mergeCell ref="A404:F404"/>
    <mergeCell ref="A408:E408"/>
    <mergeCell ref="A410:E410"/>
    <mergeCell ref="C411:E411"/>
    <mergeCell ref="A381:F381"/>
    <mergeCell ref="A386:E386"/>
    <mergeCell ref="A389:E389"/>
    <mergeCell ref="C390:E390"/>
    <mergeCell ref="A391:E391"/>
    <mergeCell ref="A392:E392"/>
    <mergeCell ref="A393:E393"/>
    <mergeCell ref="A394:E394"/>
    <mergeCell ref="A396:E396"/>
    <mergeCell ref="A369:E369"/>
    <mergeCell ref="A370:E370"/>
    <mergeCell ref="A371:E371"/>
    <mergeCell ref="A373:E373"/>
    <mergeCell ref="A375:E375"/>
    <mergeCell ref="A377:E377"/>
    <mergeCell ref="A378:E378"/>
    <mergeCell ref="A379:E379"/>
    <mergeCell ref="A380:E380"/>
    <mergeCell ref="A356:E356"/>
    <mergeCell ref="A357:E357"/>
    <mergeCell ref="A358:E358"/>
    <mergeCell ref="A359:E359"/>
    <mergeCell ref="A360:F360"/>
    <mergeCell ref="A364:E364"/>
    <mergeCell ref="A366:E366"/>
    <mergeCell ref="C367:E367"/>
    <mergeCell ref="A368:E368"/>
    <mergeCell ref="A343:E343"/>
    <mergeCell ref="A345:E345"/>
    <mergeCell ref="C346:E346"/>
    <mergeCell ref="A347:E347"/>
    <mergeCell ref="A348:E348"/>
    <mergeCell ref="A349:E349"/>
    <mergeCell ref="A350:E350"/>
    <mergeCell ref="A352:E352"/>
    <mergeCell ref="A354:E354"/>
    <mergeCell ref="A323:E323"/>
    <mergeCell ref="A324:E324"/>
    <mergeCell ref="A326:E326"/>
    <mergeCell ref="A333:E333"/>
    <mergeCell ref="A335:E335"/>
    <mergeCell ref="A336:E336"/>
    <mergeCell ref="A337:E337"/>
    <mergeCell ref="A338:E338"/>
    <mergeCell ref="A339:F339"/>
    <mergeCell ref="A319:E319"/>
    <mergeCell ref="C320:E320"/>
    <mergeCell ref="A308:E308"/>
    <mergeCell ref="A310:E310"/>
    <mergeCell ref="A311:E311"/>
    <mergeCell ref="A312:E312"/>
    <mergeCell ref="A313:E313"/>
    <mergeCell ref="A321:E321"/>
    <mergeCell ref="A322:E322"/>
    <mergeCell ref="A298:E298"/>
    <mergeCell ref="C299:E299"/>
    <mergeCell ref="A300:E300"/>
    <mergeCell ref="A301:E301"/>
    <mergeCell ref="A302:E302"/>
    <mergeCell ref="A303:E303"/>
    <mergeCell ref="A306:E306"/>
    <mergeCell ref="A314:F314"/>
    <mergeCell ref="A317:E317"/>
    <mergeCell ref="A293:F293"/>
    <mergeCell ref="A268:F268"/>
    <mergeCell ref="A282:E282"/>
    <mergeCell ref="A287:E287"/>
    <mergeCell ref="A289:E289"/>
    <mergeCell ref="A290:E290"/>
    <mergeCell ref="A291:E291"/>
    <mergeCell ref="A292:E292"/>
    <mergeCell ref="A296:E296"/>
    <mergeCell ref="A272:E272"/>
    <mergeCell ref="A275:E275"/>
    <mergeCell ref="C276:E276"/>
    <mergeCell ref="A277:E277"/>
    <mergeCell ref="A278:E278"/>
    <mergeCell ref="A279:E279"/>
    <mergeCell ref="A280:E280"/>
    <mergeCell ref="A255:E255"/>
    <mergeCell ref="A256:E256"/>
    <mergeCell ref="A257:E257"/>
    <mergeCell ref="A260:E260"/>
    <mergeCell ref="A262:E262"/>
    <mergeCell ref="A264:E264"/>
    <mergeCell ref="A265:E265"/>
    <mergeCell ref="A266:E266"/>
    <mergeCell ref="A267:E267"/>
    <mergeCell ref="A241:E241"/>
    <mergeCell ref="A242:E242"/>
    <mergeCell ref="A243:E243"/>
    <mergeCell ref="A244:E244"/>
    <mergeCell ref="A245:F245"/>
    <mergeCell ref="A248:E248"/>
    <mergeCell ref="A252:E252"/>
    <mergeCell ref="C253:E253"/>
    <mergeCell ref="A254:E254"/>
    <mergeCell ref="A56:F56"/>
    <mergeCell ref="A214:E214"/>
    <mergeCell ref="A216:E216"/>
    <mergeCell ref="A217:E217"/>
    <mergeCell ref="A218:E218"/>
    <mergeCell ref="A219:E219"/>
    <mergeCell ref="A220:F220"/>
    <mergeCell ref="A223:E223"/>
    <mergeCell ref="A228:E228"/>
    <mergeCell ref="A1:F1"/>
    <mergeCell ref="A4:F4"/>
    <mergeCell ref="A3:F3"/>
    <mergeCell ref="A7:F7"/>
    <mergeCell ref="A6:F6"/>
    <mergeCell ref="A5:F5"/>
    <mergeCell ref="A13:E13"/>
    <mergeCell ref="A200:E200"/>
    <mergeCell ref="A202:E202"/>
    <mergeCell ref="A2:F2"/>
    <mergeCell ref="A17:E17"/>
    <mergeCell ref="C18:E18"/>
    <mergeCell ref="A19:E19"/>
    <mergeCell ref="A20:E20"/>
    <mergeCell ref="A21:E21"/>
    <mergeCell ref="A22:E22"/>
    <mergeCell ref="A24:E24"/>
    <mergeCell ref="A26:E26"/>
    <mergeCell ref="A197:F197"/>
    <mergeCell ref="A64:E64"/>
    <mergeCell ref="A79:E79"/>
    <mergeCell ref="A80:E80"/>
    <mergeCell ref="A81:E81"/>
    <mergeCell ref="A82:E82"/>
    <mergeCell ref="A44:E44"/>
    <mergeCell ref="A45:E45"/>
    <mergeCell ref="A46:E46"/>
    <mergeCell ref="A48:E48"/>
    <mergeCell ref="A50:E50"/>
    <mergeCell ref="A52:E52"/>
    <mergeCell ref="A53:E53"/>
    <mergeCell ref="A54:E54"/>
    <mergeCell ref="A55:E55"/>
    <mergeCell ref="A28:E28"/>
    <mergeCell ref="A29:E29"/>
    <mergeCell ref="A30:E30"/>
    <mergeCell ref="A31:E31"/>
    <mergeCell ref="A32:F32"/>
    <mergeCell ref="A36:E36"/>
    <mergeCell ref="A41:E41"/>
    <mergeCell ref="C42:E42"/>
    <mergeCell ref="A43:E43"/>
    <mergeCell ref="A68:E68"/>
    <mergeCell ref="C69:E69"/>
    <mergeCell ref="A70:E70"/>
    <mergeCell ref="A71:E71"/>
    <mergeCell ref="A72:E72"/>
    <mergeCell ref="A73:E73"/>
    <mergeCell ref="A75:E75"/>
    <mergeCell ref="A77:E77"/>
    <mergeCell ref="A802:F802"/>
    <mergeCell ref="A801:F801"/>
    <mergeCell ref="A800:F800"/>
    <mergeCell ref="C203:E203"/>
    <mergeCell ref="A204:E204"/>
    <mergeCell ref="A205:E205"/>
    <mergeCell ref="A206:E206"/>
    <mergeCell ref="A207:E207"/>
    <mergeCell ref="A210:E210"/>
    <mergeCell ref="C229:E229"/>
    <mergeCell ref="A230:E230"/>
    <mergeCell ref="A231:E231"/>
    <mergeCell ref="A232:E232"/>
    <mergeCell ref="A233:E233"/>
    <mergeCell ref="A236:E236"/>
    <mergeCell ref="A239:E239"/>
    <mergeCell ref="A83:F83"/>
    <mergeCell ref="A112:E112"/>
    <mergeCell ref="A87:E87"/>
    <mergeCell ref="A91:E91"/>
    <mergeCell ref="C92:E92"/>
    <mergeCell ref="A93:E93"/>
    <mergeCell ref="A94:E94"/>
    <mergeCell ref="A95:E95"/>
    <mergeCell ref="A96:E96"/>
    <mergeCell ref="A118:E118"/>
    <mergeCell ref="A119:E119"/>
    <mergeCell ref="A120:E120"/>
    <mergeCell ref="A121:E121"/>
    <mergeCell ref="A123:E123"/>
    <mergeCell ref="A125:E125"/>
    <mergeCell ref="A127:E127"/>
    <mergeCell ref="A98:E98"/>
    <mergeCell ref="A100:E100"/>
    <mergeCell ref="A102:E102"/>
    <mergeCell ref="A103:E103"/>
    <mergeCell ref="A104:E104"/>
    <mergeCell ref="A105:E105"/>
    <mergeCell ref="A153:E153"/>
    <mergeCell ref="A131:F131"/>
    <mergeCell ref="A106:F106"/>
    <mergeCell ref="A154:F154"/>
    <mergeCell ref="A158:E158"/>
    <mergeCell ref="A160:E160"/>
    <mergeCell ref="C161:E161"/>
    <mergeCell ref="A141:E141"/>
    <mergeCell ref="A142:E142"/>
    <mergeCell ref="A143:E143"/>
    <mergeCell ref="A144:E144"/>
    <mergeCell ref="A146:E146"/>
    <mergeCell ref="A148:E148"/>
    <mergeCell ref="A150:E150"/>
    <mergeCell ref="A151:E151"/>
    <mergeCell ref="A152:E152"/>
    <mergeCell ref="A128:E128"/>
    <mergeCell ref="A129:E129"/>
    <mergeCell ref="A130:E130"/>
    <mergeCell ref="A135:E135"/>
    <mergeCell ref="A139:E139"/>
    <mergeCell ref="C140:E140"/>
    <mergeCell ref="A116:E116"/>
    <mergeCell ref="C117:E117"/>
    <mergeCell ref="A174:E174"/>
    <mergeCell ref="A175:F175"/>
    <mergeCell ref="A178:E178"/>
    <mergeCell ref="A182:E182"/>
    <mergeCell ref="C183:E183"/>
    <mergeCell ref="A184:E184"/>
    <mergeCell ref="A162:E162"/>
    <mergeCell ref="A163:E163"/>
    <mergeCell ref="A164:E164"/>
    <mergeCell ref="A165:E165"/>
    <mergeCell ref="A167:E167"/>
    <mergeCell ref="A169:E169"/>
    <mergeCell ref="A171:E171"/>
    <mergeCell ref="A172:E172"/>
    <mergeCell ref="A173:E173"/>
    <mergeCell ref="A185:E185"/>
    <mergeCell ref="A186:E186"/>
    <mergeCell ref="A187:E187"/>
    <mergeCell ref="A189:E189"/>
    <mergeCell ref="A191:E191"/>
    <mergeCell ref="A193:E193"/>
    <mergeCell ref="A194:E194"/>
    <mergeCell ref="A195:E195"/>
    <mergeCell ref="A196:E196"/>
  </mergeCells>
  <printOptions horizontalCentered="1"/>
  <pageMargins left="0.35433070866141736" right="0.39370078740157483" top="0.98425196850393704" bottom="0.9055118110236221" header="0.15748031496062992" footer="0.15748031496062992"/>
  <pageSetup paperSize="9" scale="61" fitToHeight="0" orientation="portrait" r:id="rId1"/>
  <headerFooter>
    <oddHeader>&amp;L&amp;G&amp;R&amp;P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71254-82F2-4B0A-A421-51686B115055}">
  <sheetPr>
    <pageSetUpPr fitToPage="1"/>
  </sheetPr>
  <dimension ref="A1:L80"/>
  <sheetViews>
    <sheetView view="pageBreakPreview" topLeftCell="A58" zoomScaleNormal="100" zoomScaleSheetLayoutView="100" workbookViewId="0">
      <selection activeCell="A81" sqref="A81:I81"/>
    </sheetView>
  </sheetViews>
  <sheetFormatPr defaultRowHeight="12.75" x14ac:dyDescent="0.2"/>
  <cols>
    <col min="1" max="1" width="9.5" style="13" bestFit="1" customWidth="1"/>
    <col min="2" max="2" width="84.33203125" style="13" customWidth="1"/>
    <col min="3" max="3" width="10.5" style="1" bestFit="1" customWidth="1"/>
    <col min="4" max="4" width="8.1640625" style="1" bestFit="1" customWidth="1"/>
    <col min="5" max="5" width="12.33203125" style="1" bestFit="1" customWidth="1"/>
    <col min="6" max="6" width="15.83203125" style="12" bestFit="1" customWidth="1"/>
    <col min="10" max="10" width="16" bestFit="1" customWidth="1"/>
    <col min="11" max="11" width="14.5" bestFit="1" customWidth="1"/>
    <col min="12" max="12" width="11.1640625" bestFit="1" customWidth="1"/>
  </cols>
  <sheetData>
    <row r="1" spans="1:6" ht="25.5" customHeight="1" x14ac:dyDescent="0.2">
      <c r="A1" s="163" t="s">
        <v>48</v>
      </c>
      <c r="B1" s="164"/>
      <c r="C1" s="164"/>
      <c r="D1" s="164"/>
      <c r="E1" s="164"/>
      <c r="F1" s="165"/>
    </row>
    <row r="2" spans="1:6" ht="15.75" x14ac:dyDescent="0.2">
      <c r="A2" s="204"/>
      <c r="B2" s="205"/>
      <c r="C2" s="205"/>
      <c r="D2" s="205"/>
      <c r="E2" s="205"/>
      <c r="F2" s="206"/>
    </row>
    <row r="3" spans="1:6" ht="15.75" customHeight="1" x14ac:dyDescent="0.2">
      <c r="A3" s="166" t="s">
        <v>409</v>
      </c>
      <c r="B3" s="167"/>
      <c r="C3" s="167"/>
      <c r="D3" s="167"/>
      <c r="E3" s="167"/>
      <c r="F3" s="168"/>
    </row>
    <row r="4" spans="1:6" ht="15.75" customHeight="1" x14ac:dyDescent="0.2">
      <c r="A4" s="166" t="s">
        <v>410</v>
      </c>
      <c r="B4" s="167"/>
      <c r="C4" s="167"/>
      <c r="D4" s="167"/>
      <c r="E4" s="167"/>
      <c r="F4" s="168"/>
    </row>
    <row r="5" spans="1:6" ht="31.5" customHeight="1" x14ac:dyDescent="0.2">
      <c r="A5" s="160" t="s">
        <v>408</v>
      </c>
      <c r="B5" s="161"/>
      <c r="C5" s="161"/>
      <c r="D5" s="161"/>
      <c r="E5" s="161"/>
      <c r="F5" s="162"/>
    </row>
    <row r="6" spans="1:6" ht="15.75" customHeight="1" x14ac:dyDescent="0.2">
      <c r="A6" s="201" t="s">
        <v>420</v>
      </c>
      <c r="B6" s="202"/>
      <c r="C6" s="202"/>
      <c r="D6" s="202"/>
      <c r="E6" s="202"/>
      <c r="F6" s="203"/>
    </row>
    <row r="7" spans="1:6" ht="15.75" x14ac:dyDescent="0.2">
      <c r="A7" s="198"/>
      <c r="B7" s="199"/>
      <c r="C7" s="199"/>
      <c r="D7" s="199"/>
      <c r="E7" s="199"/>
      <c r="F7" s="200"/>
    </row>
    <row r="8" spans="1:6" s="11" customFormat="1" x14ac:dyDescent="0.2">
      <c r="A8" s="39" t="s">
        <v>363</v>
      </c>
      <c r="B8" s="27" t="s">
        <v>49</v>
      </c>
      <c r="C8" s="44" t="s">
        <v>162</v>
      </c>
      <c r="D8" s="44" t="s">
        <v>163</v>
      </c>
      <c r="E8" s="70" t="s">
        <v>109</v>
      </c>
      <c r="F8" s="100" t="s">
        <v>110</v>
      </c>
    </row>
    <row r="9" spans="1:6" s="11" customFormat="1" x14ac:dyDescent="0.2">
      <c r="A9" s="101" t="s">
        <v>213</v>
      </c>
      <c r="B9" s="35" t="s">
        <v>214</v>
      </c>
      <c r="C9" s="34" t="s">
        <v>32</v>
      </c>
      <c r="D9" s="34"/>
      <c r="E9" s="34"/>
      <c r="F9" s="28"/>
    </row>
    <row r="10" spans="1:6" s="11" customFormat="1" x14ac:dyDescent="0.2">
      <c r="A10" s="102"/>
      <c r="B10" s="92" t="s">
        <v>161</v>
      </c>
      <c r="C10" s="94"/>
      <c r="D10" s="92"/>
      <c r="E10" s="92"/>
      <c r="F10" s="103"/>
    </row>
    <row r="11" spans="1:6" s="11" customFormat="1" x14ac:dyDescent="0.2">
      <c r="A11" s="104"/>
      <c r="B11" s="31" t="s">
        <v>354</v>
      </c>
      <c r="C11" s="30" t="s">
        <v>54</v>
      </c>
      <c r="D11" s="32">
        <v>2.5</v>
      </c>
      <c r="E11" s="32">
        <v>20228.169999999998</v>
      </c>
      <c r="F11" s="25">
        <v>50570.43</v>
      </c>
    </row>
    <row r="12" spans="1:6" s="11" customFormat="1" x14ac:dyDescent="0.2">
      <c r="A12" s="104"/>
      <c r="B12" s="31" t="s">
        <v>355</v>
      </c>
      <c r="C12" s="30" t="s">
        <v>54</v>
      </c>
      <c r="D12" s="32">
        <v>0.6</v>
      </c>
      <c r="E12" s="32">
        <v>5932.22</v>
      </c>
      <c r="F12" s="25">
        <v>3559.33</v>
      </c>
    </row>
    <row r="13" spans="1:6" s="11" customFormat="1" x14ac:dyDescent="0.2">
      <c r="A13" s="104"/>
      <c r="B13" s="31" t="s">
        <v>356</v>
      </c>
      <c r="C13" s="30" t="s">
        <v>54</v>
      </c>
      <c r="D13" s="32">
        <v>1.2</v>
      </c>
      <c r="E13" s="32">
        <v>2410.8200000000002</v>
      </c>
      <c r="F13" s="25">
        <v>2892.98</v>
      </c>
    </row>
    <row r="14" spans="1:6" s="11" customFormat="1" x14ac:dyDescent="0.2">
      <c r="A14" s="102"/>
      <c r="B14" s="92" t="s">
        <v>164</v>
      </c>
      <c r="C14" s="94"/>
      <c r="D14" s="105"/>
      <c r="E14" s="92"/>
      <c r="F14" s="103"/>
    </row>
    <row r="15" spans="1:6" s="11" customFormat="1" x14ac:dyDescent="0.2">
      <c r="A15" s="104"/>
      <c r="B15" s="31" t="s">
        <v>357</v>
      </c>
      <c r="C15" s="30" t="s">
        <v>54</v>
      </c>
      <c r="D15" s="32">
        <v>3</v>
      </c>
      <c r="E15" s="32">
        <v>5359.69</v>
      </c>
      <c r="F15" s="25">
        <v>16079.07</v>
      </c>
    </row>
    <row r="16" spans="1:6" s="11" customFormat="1" x14ac:dyDescent="0.2">
      <c r="A16" s="104"/>
      <c r="B16" s="31" t="s">
        <v>358</v>
      </c>
      <c r="C16" s="30" t="s">
        <v>54</v>
      </c>
      <c r="D16" s="32">
        <v>12</v>
      </c>
      <c r="E16" s="32">
        <v>2403.9299999999998</v>
      </c>
      <c r="F16" s="25">
        <v>28847.16</v>
      </c>
    </row>
    <row r="17" spans="1:6" s="11" customFormat="1" x14ac:dyDescent="0.2">
      <c r="A17" s="106"/>
      <c r="B17" s="71" t="s">
        <v>165</v>
      </c>
      <c r="C17" s="30"/>
      <c r="D17" s="32"/>
      <c r="E17" s="32"/>
      <c r="F17" s="25"/>
    </row>
    <row r="18" spans="1:6" s="11" customFormat="1" x14ac:dyDescent="0.2">
      <c r="A18" s="104"/>
      <c r="B18" s="31" t="s">
        <v>166</v>
      </c>
      <c r="C18" s="30" t="s">
        <v>54</v>
      </c>
      <c r="D18" s="32">
        <v>6</v>
      </c>
      <c r="E18" s="32">
        <v>140</v>
      </c>
      <c r="F18" s="25">
        <v>840</v>
      </c>
    </row>
    <row r="19" spans="1:6" s="11" customFormat="1" x14ac:dyDescent="0.2">
      <c r="A19" s="104"/>
      <c r="B19" s="31" t="s">
        <v>167</v>
      </c>
      <c r="C19" s="30" t="s">
        <v>54</v>
      </c>
      <c r="D19" s="32">
        <v>6</v>
      </c>
      <c r="E19" s="32">
        <v>35</v>
      </c>
      <c r="F19" s="25">
        <v>210</v>
      </c>
    </row>
    <row r="20" spans="1:6" s="11" customFormat="1" x14ac:dyDescent="0.2">
      <c r="A20" s="106"/>
      <c r="B20" s="71" t="s">
        <v>359</v>
      </c>
      <c r="C20" s="30"/>
      <c r="D20" s="32"/>
      <c r="E20" s="32"/>
      <c r="F20" s="25"/>
    </row>
    <row r="21" spans="1:6" s="11" customFormat="1" x14ac:dyDescent="0.2">
      <c r="A21" s="104"/>
      <c r="B21" s="31" t="s">
        <v>360</v>
      </c>
      <c r="C21" s="30" t="s">
        <v>54</v>
      </c>
      <c r="D21" s="32">
        <v>3.1</v>
      </c>
      <c r="E21" s="32">
        <v>2434.1</v>
      </c>
      <c r="F21" s="25">
        <v>7545.71</v>
      </c>
    </row>
    <row r="22" spans="1:6" s="11" customFormat="1" x14ac:dyDescent="0.2">
      <c r="A22" s="106"/>
      <c r="B22" s="71" t="s">
        <v>168</v>
      </c>
      <c r="C22" s="30"/>
      <c r="D22" s="32"/>
      <c r="E22" s="32"/>
      <c r="F22" s="25"/>
    </row>
    <row r="23" spans="1:6" s="11" customFormat="1" x14ac:dyDescent="0.2">
      <c r="A23" s="104"/>
      <c r="B23" s="31" t="s">
        <v>361</v>
      </c>
      <c r="C23" s="30" t="s">
        <v>54</v>
      </c>
      <c r="D23" s="32">
        <v>0.6</v>
      </c>
      <c r="E23" s="32">
        <v>3651.36</v>
      </c>
      <c r="F23" s="25">
        <v>2190.8200000000002</v>
      </c>
    </row>
    <row r="24" spans="1:6" s="11" customFormat="1" x14ac:dyDescent="0.2">
      <c r="A24" s="106"/>
      <c r="B24" s="71" t="s">
        <v>169</v>
      </c>
      <c r="C24" s="30"/>
      <c r="D24" s="30"/>
      <c r="E24" s="32"/>
      <c r="F24" s="25"/>
    </row>
    <row r="25" spans="1:6" s="11" customFormat="1" x14ac:dyDescent="0.2">
      <c r="A25" s="104"/>
      <c r="B25" s="31" t="s">
        <v>170</v>
      </c>
      <c r="C25" s="30" t="s">
        <v>32</v>
      </c>
      <c r="D25" s="32">
        <v>1</v>
      </c>
      <c r="E25" s="32">
        <v>280</v>
      </c>
      <c r="F25" s="25">
        <v>280</v>
      </c>
    </row>
    <row r="26" spans="1:6" s="11" customFormat="1" x14ac:dyDescent="0.2">
      <c r="A26" s="104"/>
      <c r="B26" s="31" t="s">
        <v>171</v>
      </c>
      <c r="C26" s="30" t="s">
        <v>32</v>
      </c>
      <c r="D26" s="32">
        <v>1</v>
      </c>
      <c r="E26" s="32">
        <v>2294.4499999999998</v>
      </c>
      <c r="F26" s="25">
        <v>2294.4499999999998</v>
      </c>
    </row>
    <row r="27" spans="1:6" s="11" customFormat="1" x14ac:dyDescent="0.2">
      <c r="A27" s="104"/>
      <c r="B27" s="31" t="s">
        <v>172</v>
      </c>
      <c r="C27" s="30" t="s">
        <v>32</v>
      </c>
      <c r="D27" s="32">
        <v>18</v>
      </c>
      <c r="E27" s="32">
        <v>22.75</v>
      </c>
      <c r="F27" s="25">
        <v>409.5</v>
      </c>
    </row>
    <row r="28" spans="1:6" s="11" customFormat="1" x14ac:dyDescent="0.2">
      <c r="A28" s="104"/>
      <c r="B28" s="31" t="s">
        <v>173</v>
      </c>
      <c r="C28" s="30" t="s">
        <v>32</v>
      </c>
      <c r="D28" s="32">
        <v>3</v>
      </c>
      <c r="E28" s="32">
        <v>190.03</v>
      </c>
      <c r="F28" s="25">
        <v>570.09</v>
      </c>
    </row>
    <row r="29" spans="1:6" s="11" customFormat="1" x14ac:dyDescent="0.2">
      <c r="A29" s="104"/>
      <c r="B29" s="31" t="s">
        <v>362</v>
      </c>
      <c r="C29" s="30" t="s">
        <v>32</v>
      </c>
      <c r="D29" s="32">
        <v>15</v>
      </c>
      <c r="E29" s="32">
        <v>130.68</v>
      </c>
      <c r="F29" s="25">
        <v>1960.2</v>
      </c>
    </row>
    <row r="30" spans="1:6" s="11" customFormat="1" x14ac:dyDescent="0.2">
      <c r="A30" s="213" t="s">
        <v>17</v>
      </c>
      <c r="B30" s="214"/>
      <c r="C30" s="214"/>
      <c r="D30" s="214"/>
      <c r="E30" s="214"/>
      <c r="F30" s="72">
        <v>118249.73999999999</v>
      </c>
    </row>
    <row r="31" spans="1:6" s="11" customFormat="1" x14ac:dyDescent="0.2">
      <c r="A31" s="213" t="s">
        <v>116</v>
      </c>
      <c r="B31" s="214"/>
      <c r="C31" s="214"/>
      <c r="D31" s="214"/>
      <c r="E31" s="214"/>
      <c r="F31" s="72">
        <v>32175.75</v>
      </c>
    </row>
    <row r="32" spans="1:6" s="11" customFormat="1" ht="12.75" customHeight="1" x14ac:dyDescent="0.2">
      <c r="A32" s="213" t="s">
        <v>177</v>
      </c>
      <c r="B32" s="214"/>
      <c r="C32" s="214"/>
      <c r="D32" s="214"/>
      <c r="E32" s="214"/>
      <c r="F32" s="72">
        <v>150425.49</v>
      </c>
    </row>
    <row r="33" spans="1:6" s="11" customFormat="1" ht="12.75" customHeight="1" x14ac:dyDescent="0.2">
      <c r="A33" s="195"/>
      <c r="B33" s="196"/>
      <c r="C33" s="196"/>
      <c r="D33" s="196"/>
      <c r="E33" s="196"/>
      <c r="F33" s="197"/>
    </row>
    <row r="34" spans="1:6" s="11" customFormat="1" ht="12.75" customHeight="1" x14ac:dyDescent="0.2">
      <c r="A34" s="39" t="s">
        <v>363</v>
      </c>
      <c r="B34" s="27" t="s">
        <v>49</v>
      </c>
      <c r="C34" s="44" t="s">
        <v>162</v>
      </c>
      <c r="D34" s="44" t="s">
        <v>163</v>
      </c>
      <c r="E34" s="70" t="s">
        <v>109</v>
      </c>
      <c r="F34" s="100" t="s">
        <v>110</v>
      </c>
    </row>
    <row r="35" spans="1:6" s="11" customFormat="1" ht="12.75" customHeight="1" x14ac:dyDescent="0.2">
      <c r="A35" s="101" t="s">
        <v>213</v>
      </c>
      <c r="B35" s="35" t="s">
        <v>214</v>
      </c>
      <c r="C35" s="34" t="s">
        <v>32</v>
      </c>
      <c r="D35" s="34"/>
      <c r="E35" s="34"/>
      <c r="F35" s="28"/>
    </row>
    <row r="36" spans="1:6" s="11" customFormat="1" ht="12.75" customHeight="1" x14ac:dyDescent="0.2">
      <c r="A36" s="102"/>
      <c r="B36" s="92" t="s">
        <v>364</v>
      </c>
      <c r="C36" s="94"/>
      <c r="D36" s="94"/>
      <c r="E36" s="97"/>
      <c r="F36" s="107"/>
    </row>
    <row r="37" spans="1:6" s="11" customFormat="1" ht="12.75" customHeight="1" x14ac:dyDescent="0.2">
      <c r="A37" s="108"/>
      <c r="B37" s="93" t="s">
        <v>365</v>
      </c>
      <c r="C37" s="95" t="s">
        <v>22</v>
      </c>
      <c r="D37" s="95">
        <v>900</v>
      </c>
      <c r="E37" s="98">
        <v>0.38</v>
      </c>
      <c r="F37" s="99">
        <v>342</v>
      </c>
    </row>
    <row r="38" spans="1:6" s="11" customFormat="1" ht="12.75" customHeight="1" x14ac:dyDescent="0.2">
      <c r="A38" s="108"/>
      <c r="B38" s="93" t="s">
        <v>366</v>
      </c>
      <c r="C38" s="95" t="s">
        <v>21</v>
      </c>
      <c r="D38" s="95">
        <v>280.8</v>
      </c>
      <c r="E38" s="98">
        <v>8.56</v>
      </c>
      <c r="F38" s="99">
        <v>2403.65</v>
      </c>
    </row>
    <row r="39" spans="1:6" s="11" customFormat="1" ht="12.75" customHeight="1" x14ac:dyDescent="0.2">
      <c r="A39" s="108"/>
      <c r="B39" s="93" t="s">
        <v>367</v>
      </c>
      <c r="C39" s="95" t="s">
        <v>21</v>
      </c>
      <c r="D39" s="95">
        <v>216</v>
      </c>
      <c r="E39" s="98">
        <v>3.41</v>
      </c>
      <c r="F39" s="99">
        <v>736.56</v>
      </c>
    </row>
    <row r="40" spans="1:6" s="11" customFormat="1" ht="12.75" customHeight="1" x14ac:dyDescent="0.2">
      <c r="A40" s="108"/>
      <c r="B40" s="92" t="s">
        <v>368</v>
      </c>
      <c r="C40" s="95"/>
      <c r="D40" s="95"/>
      <c r="E40" s="96"/>
      <c r="F40" s="99"/>
    </row>
    <row r="41" spans="1:6" s="11" customFormat="1" ht="12.75" customHeight="1" x14ac:dyDescent="0.2">
      <c r="A41" s="108"/>
      <c r="B41" s="93" t="s">
        <v>369</v>
      </c>
      <c r="C41" s="95" t="s">
        <v>22</v>
      </c>
      <c r="D41" s="95">
        <v>21</v>
      </c>
      <c r="E41" s="98">
        <v>192.27</v>
      </c>
      <c r="F41" s="99">
        <v>4037.67</v>
      </c>
    </row>
    <row r="42" spans="1:6" s="11" customFormat="1" ht="12.75" customHeight="1" x14ac:dyDescent="0.2">
      <c r="A42" s="108"/>
      <c r="B42" s="93" t="s">
        <v>370</v>
      </c>
      <c r="C42" s="95" t="s">
        <v>22</v>
      </c>
      <c r="D42" s="95">
        <v>27.23</v>
      </c>
      <c r="E42" s="98">
        <v>192.27</v>
      </c>
      <c r="F42" s="99">
        <v>5235.51</v>
      </c>
    </row>
    <row r="43" spans="1:6" s="11" customFormat="1" ht="12.75" customHeight="1" x14ac:dyDescent="0.2">
      <c r="A43" s="108"/>
      <c r="B43" s="93" t="s">
        <v>371</v>
      </c>
      <c r="C43" s="95" t="s">
        <v>22</v>
      </c>
      <c r="D43" s="95">
        <v>7.26</v>
      </c>
      <c r="E43" s="98">
        <v>192.27</v>
      </c>
      <c r="F43" s="99">
        <v>1395.88</v>
      </c>
    </row>
    <row r="44" spans="1:6" s="11" customFormat="1" ht="12.75" customHeight="1" x14ac:dyDescent="0.2">
      <c r="A44" s="108"/>
      <c r="B44" s="93" t="s">
        <v>372</v>
      </c>
      <c r="C44" s="95" t="s">
        <v>54</v>
      </c>
      <c r="D44" s="95">
        <v>3</v>
      </c>
      <c r="E44" s="98">
        <v>2557.21</v>
      </c>
      <c r="F44" s="99">
        <v>7671.63</v>
      </c>
    </row>
    <row r="45" spans="1:6" s="11" customFormat="1" ht="12.75" customHeight="1" x14ac:dyDescent="0.2">
      <c r="A45" s="108"/>
      <c r="B45" s="93" t="s">
        <v>373</v>
      </c>
      <c r="C45" s="95" t="s">
        <v>54</v>
      </c>
      <c r="D45" s="95">
        <v>3</v>
      </c>
      <c r="E45" s="98">
        <v>2982.65</v>
      </c>
      <c r="F45" s="99">
        <v>8947.9500000000007</v>
      </c>
    </row>
    <row r="46" spans="1:6" s="11" customFormat="1" ht="12.75" customHeight="1" x14ac:dyDescent="0.2">
      <c r="A46" s="108"/>
      <c r="B46" s="93" t="s">
        <v>374</v>
      </c>
      <c r="C46" s="95" t="s">
        <v>54</v>
      </c>
      <c r="D46" s="95">
        <v>3</v>
      </c>
      <c r="E46" s="98">
        <v>268.69</v>
      </c>
      <c r="F46" s="99">
        <v>806.07</v>
      </c>
    </row>
    <row r="47" spans="1:6" s="11" customFormat="1" ht="12.75" customHeight="1" x14ac:dyDescent="0.2">
      <c r="A47" s="108"/>
      <c r="B47" s="93" t="s">
        <v>375</v>
      </c>
      <c r="C47" s="95" t="s">
        <v>22</v>
      </c>
      <c r="D47" s="95">
        <v>12</v>
      </c>
      <c r="E47" s="98">
        <v>134.59</v>
      </c>
      <c r="F47" s="99">
        <v>1615.08</v>
      </c>
    </row>
    <row r="48" spans="1:6" s="11" customFormat="1" ht="12.75" customHeight="1" x14ac:dyDescent="0.2">
      <c r="A48" s="108"/>
      <c r="B48" s="93" t="s">
        <v>376</v>
      </c>
      <c r="C48" s="95" t="s">
        <v>22</v>
      </c>
      <c r="D48" s="95">
        <v>40</v>
      </c>
      <c r="E48" s="98">
        <v>134.59</v>
      </c>
      <c r="F48" s="99">
        <v>5383.6</v>
      </c>
    </row>
    <row r="49" spans="1:6" s="11" customFormat="1" ht="12.75" customHeight="1" x14ac:dyDescent="0.2">
      <c r="A49" s="108"/>
      <c r="B49" s="93" t="s">
        <v>377</v>
      </c>
      <c r="C49" s="95" t="s">
        <v>22</v>
      </c>
      <c r="D49" s="95">
        <v>9</v>
      </c>
      <c r="E49" s="98">
        <v>192.27</v>
      </c>
      <c r="F49" s="99">
        <v>1730.43</v>
      </c>
    </row>
    <row r="50" spans="1:6" s="11" customFormat="1" ht="12.75" customHeight="1" x14ac:dyDescent="0.2">
      <c r="A50" s="108"/>
      <c r="B50" s="93" t="s">
        <v>378</v>
      </c>
      <c r="C50" s="95" t="s">
        <v>22</v>
      </c>
      <c r="D50" s="95">
        <v>45</v>
      </c>
      <c r="E50" s="98">
        <v>192.27</v>
      </c>
      <c r="F50" s="99">
        <v>8652.15</v>
      </c>
    </row>
    <row r="51" spans="1:6" s="11" customFormat="1" ht="12.75" customHeight="1" x14ac:dyDescent="0.2">
      <c r="A51" s="108"/>
      <c r="B51" s="93" t="s">
        <v>379</v>
      </c>
      <c r="C51" s="95" t="s">
        <v>22</v>
      </c>
      <c r="D51" s="95">
        <v>13.86</v>
      </c>
      <c r="E51" s="98">
        <v>192.27</v>
      </c>
      <c r="F51" s="99">
        <v>2664.86</v>
      </c>
    </row>
    <row r="52" spans="1:6" s="11" customFormat="1" ht="12.75" customHeight="1" x14ac:dyDescent="0.2">
      <c r="A52" s="108"/>
      <c r="B52" s="93" t="s">
        <v>380</v>
      </c>
      <c r="C52" s="95" t="s">
        <v>22</v>
      </c>
      <c r="D52" s="95">
        <v>5</v>
      </c>
      <c r="E52" s="98">
        <v>192.27</v>
      </c>
      <c r="F52" s="99">
        <v>961.35</v>
      </c>
    </row>
    <row r="53" spans="1:6" s="11" customFormat="1" ht="12.75" customHeight="1" x14ac:dyDescent="0.2">
      <c r="A53" s="108"/>
      <c r="B53" s="93" t="s">
        <v>381</v>
      </c>
      <c r="C53" s="95" t="s">
        <v>32</v>
      </c>
      <c r="D53" s="95">
        <v>6</v>
      </c>
      <c r="E53" s="98">
        <v>152.03</v>
      </c>
      <c r="F53" s="99">
        <v>912.18</v>
      </c>
    </row>
    <row r="54" spans="1:6" s="11" customFormat="1" ht="12.75" customHeight="1" x14ac:dyDescent="0.2">
      <c r="A54" s="108"/>
      <c r="B54" s="93" t="s">
        <v>382</v>
      </c>
      <c r="C54" s="95" t="s">
        <v>400</v>
      </c>
      <c r="D54" s="95">
        <v>8</v>
      </c>
      <c r="E54" s="98">
        <v>155.72</v>
      </c>
      <c r="F54" s="99">
        <v>1245.76</v>
      </c>
    </row>
    <row r="55" spans="1:6" s="11" customFormat="1" ht="12.75" customHeight="1" x14ac:dyDescent="0.2">
      <c r="A55" s="108"/>
      <c r="B55" s="93" t="s">
        <v>383</v>
      </c>
      <c r="C55" s="95" t="s">
        <v>251</v>
      </c>
      <c r="D55" s="95">
        <v>120</v>
      </c>
      <c r="E55" s="98">
        <v>12.24</v>
      </c>
      <c r="F55" s="99">
        <v>1468.8</v>
      </c>
    </row>
    <row r="56" spans="1:6" s="11" customFormat="1" ht="12.75" customHeight="1" x14ac:dyDescent="0.2">
      <c r="A56" s="108"/>
      <c r="B56" s="93" t="s">
        <v>384</v>
      </c>
      <c r="C56" s="95" t="s">
        <v>22</v>
      </c>
      <c r="D56" s="95">
        <v>4</v>
      </c>
      <c r="E56" s="98">
        <v>192.27</v>
      </c>
      <c r="F56" s="99">
        <v>769.08</v>
      </c>
    </row>
    <row r="57" spans="1:6" s="11" customFormat="1" ht="12.75" customHeight="1" x14ac:dyDescent="0.2">
      <c r="A57" s="108"/>
      <c r="B57" s="93" t="s">
        <v>385</v>
      </c>
      <c r="C57" s="95" t="s">
        <v>22</v>
      </c>
      <c r="D57" s="95">
        <v>7.5</v>
      </c>
      <c r="E57" s="98">
        <v>274.63</v>
      </c>
      <c r="F57" s="99">
        <v>2059.73</v>
      </c>
    </row>
    <row r="58" spans="1:6" s="11" customFormat="1" ht="12.75" customHeight="1" x14ac:dyDescent="0.2">
      <c r="A58" s="108"/>
      <c r="B58" s="93" t="s">
        <v>386</v>
      </c>
      <c r="C58" s="95" t="s">
        <v>32</v>
      </c>
      <c r="D58" s="95">
        <v>1</v>
      </c>
      <c r="E58" s="98">
        <v>8023.92</v>
      </c>
      <c r="F58" s="99">
        <v>8023.92</v>
      </c>
    </row>
    <row r="59" spans="1:6" s="11" customFormat="1" ht="12.75" customHeight="1" x14ac:dyDescent="0.2">
      <c r="A59" s="108"/>
      <c r="B59" s="93" t="s">
        <v>387</v>
      </c>
      <c r="C59" s="95" t="s">
        <v>32</v>
      </c>
      <c r="D59" s="95">
        <v>1</v>
      </c>
      <c r="E59" s="98">
        <v>2421.35</v>
      </c>
      <c r="F59" s="99">
        <v>2421.35</v>
      </c>
    </row>
    <row r="60" spans="1:6" s="11" customFormat="1" ht="12.75" customHeight="1" x14ac:dyDescent="0.2">
      <c r="A60" s="108"/>
      <c r="B60" s="93" t="s">
        <v>388</v>
      </c>
      <c r="C60" s="95" t="s">
        <v>32</v>
      </c>
      <c r="D60" s="95">
        <v>1</v>
      </c>
      <c r="E60" s="98">
        <v>3484.37</v>
      </c>
      <c r="F60" s="99">
        <v>3484.37</v>
      </c>
    </row>
    <row r="61" spans="1:6" s="11" customFormat="1" ht="12.75" customHeight="1" x14ac:dyDescent="0.2">
      <c r="A61" s="108"/>
      <c r="B61" s="93" t="s">
        <v>389</v>
      </c>
      <c r="C61" s="95" t="s">
        <v>390</v>
      </c>
      <c r="D61" s="95">
        <v>9168</v>
      </c>
      <c r="E61" s="98">
        <v>0.64</v>
      </c>
      <c r="F61" s="99">
        <v>5867.52</v>
      </c>
    </row>
    <row r="62" spans="1:6" s="11" customFormat="1" ht="12.75" customHeight="1" x14ac:dyDescent="0.2">
      <c r="A62" s="108"/>
      <c r="B62" s="93" t="s">
        <v>391</v>
      </c>
      <c r="C62" s="95" t="s">
        <v>54</v>
      </c>
      <c r="D62" s="95">
        <v>6</v>
      </c>
      <c r="E62" s="98">
        <v>104.99</v>
      </c>
      <c r="F62" s="99">
        <v>629.94000000000005</v>
      </c>
    </row>
    <row r="63" spans="1:6" s="11" customFormat="1" ht="12.75" customHeight="1" x14ac:dyDescent="0.2">
      <c r="A63" s="108"/>
      <c r="B63" s="93" t="s">
        <v>392</v>
      </c>
      <c r="C63" s="95" t="s">
        <v>54</v>
      </c>
      <c r="D63" s="95">
        <v>3</v>
      </c>
      <c r="E63" s="98">
        <v>40.08</v>
      </c>
      <c r="F63" s="99">
        <v>120.24</v>
      </c>
    </row>
    <row r="64" spans="1:6" s="11" customFormat="1" ht="12.75" customHeight="1" x14ac:dyDescent="0.2">
      <c r="A64" s="108"/>
      <c r="B64" s="93" t="s">
        <v>393</v>
      </c>
      <c r="C64" s="95" t="s">
        <v>54</v>
      </c>
      <c r="D64" s="95">
        <v>0.6</v>
      </c>
      <c r="E64" s="98">
        <v>2469.46</v>
      </c>
      <c r="F64" s="99">
        <v>1481.68</v>
      </c>
    </row>
    <row r="65" spans="1:12" s="11" customFormat="1" ht="12.75" customHeight="1" x14ac:dyDescent="0.2">
      <c r="A65" s="108"/>
      <c r="B65" s="92" t="s">
        <v>394</v>
      </c>
      <c r="C65" s="95"/>
      <c r="D65" s="95"/>
      <c r="E65" s="96"/>
      <c r="F65" s="99"/>
    </row>
    <row r="66" spans="1:12" s="11" customFormat="1" ht="12.75" customHeight="1" x14ac:dyDescent="0.2">
      <c r="A66" s="108"/>
      <c r="B66" s="93" t="s">
        <v>395</v>
      </c>
      <c r="C66" s="95" t="s">
        <v>22</v>
      </c>
      <c r="D66" s="95">
        <v>8</v>
      </c>
      <c r="E66" s="98">
        <v>255.83</v>
      </c>
      <c r="F66" s="99">
        <v>2046.64</v>
      </c>
    </row>
    <row r="67" spans="1:12" s="11" customFormat="1" ht="12.75" customHeight="1" x14ac:dyDescent="0.2">
      <c r="A67" s="108"/>
      <c r="B67" s="93" t="s">
        <v>396</v>
      </c>
      <c r="C67" s="95" t="s">
        <v>22</v>
      </c>
      <c r="D67" s="95">
        <v>6</v>
      </c>
      <c r="E67" s="98">
        <v>255.83</v>
      </c>
      <c r="F67" s="99">
        <v>1534.98</v>
      </c>
    </row>
    <row r="68" spans="1:12" s="11" customFormat="1" ht="12.75" customHeight="1" x14ac:dyDescent="0.2">
      <c r="A68" s="108"/>
      <c r="B68" s="93" t="s">
        <v>397</v>
      </c>
      <c r="C68" s="95" t="s">
        <v>32</v>
      </c>
      <c r="D68" s="95">
        <v>8</v>
      </c>
      <c r="E68" s="98">
        <v>59.93</v>
      </c>
      <c r="F68" s="99">
        <v>479.44</v>
      </c>
    </row>
    <row r="69" spans="1:12" s="11" customFormat="1" ht="12.75" customHeight="1" x14ac:dyDescent="0.2">
      <c r="A69" s="108"/>
      <c r="B69" s="93" t="s">
        <v>398</v>
      </c>
      <c r="C69" s="95" t="s">
        <v>32</v>
      </c>
      <c r="D69" s="95">
        <v>10</v>
      </c>
      <c r="E69" s="98">
        <v>84</v>
      </c>
      <c r="F69" s="99">
        <v>840</v>
      </c>
      <c r="J69" s="152"/>
      <c r="K69" s="29"/>
      <c r="L69" s="155"/>
    </row>
    <row r="70" spans="1:12" s="11" customFormat="1" ht="12.75" customHeight="1" x14ac:dyDescent="0.2">
      <c r="A70" s="108" t="s">
        <v>421</v>
      </c>
      <c r="B70" s="93" t="s">
        <v>399</v>
      </c>
      <c r="C70" s="95" t="s">
        <v>54</v>
      </c>
      <c r="D70" s="95">
        <v>12</v>
      </c>
      <c r="E70" s="98">
        <v>2469.46</v>
      </c>
      <c r="F70" s="99">
        <v>29633.52</v>
      </c>
    </row>
    <row r="71" spans="1:12" s="11" customFormat="1" ht="12.75" customHeight="1" x14ac:dyDescent="0.2">
      <c r="A71" s="108"/>
      <c r="B71" s="92" t="s">
        <v>174</v>
      </c>
      <c r="C71" s="95"/>
      <c r="D71" s="95"/>
      <c r="E71" s="96"/>
      <c r="F71" s="99"/>
    </row>
    <row r="72" spans="1:12" s="11" customFormat="1" ht="12.75" customHeight="1" x14ac:dyDescent="0.2">
      <c r="A72" s="108"/>
      <c r="B72" s="93" t="s">
        <v>175</v>
      </c>
      <c r="C72" s="95" t="s">
        <v>32</v>
      </c>
      <c r="D72" s="95">
        <v>1</v>
      </c>
      <c r="E72" s="98">
        <v>3782.13</v>
      </c>
      <c r="F72" s="99">
        <v>3782.13</v>
      </c>
    </row>
    <row r="73" spans="1:12" s="11" customFormat="1" ht="12.75" customHeight="1" x14ac:dyDescent="0.2">
      <c r="A73" s="108"/>
      <c r="B73" s="93" t="s">
        <v>176</v>
      </c>
      <c r="C73" s="95" t="s">
        <v>22</v>
      </c>
      <c r="D73" s="95">
        <v>900</v>
      </c>
      <c r="E73" s="98">
        <v>0.28000000000000003</v>
      </c>
      <c r="F73" s="99">
        <v>252</v>
      </c>
    </row>
    <row r="74" spans="1:12" s="11" customFormat="1" ht="12.75" customHeight="1" x14ac:dyDescent="0.2">
      <c r="A74" s="108"/>
      <c r="B74" s="93" t="s">
        <v>401</v>
      </c>
      <c r="C74" s="95" t="s">
        <v>32</v>
      </c>
      <c r="D74" s="95">
        <v>1</v>
      </c>
      <c r="E74" s="98">
        <v>3365.1</v>
      </c>
      <c r="F74" s="99">
        <v>3365.1</v>
      </c>
    </row>
    <row r="75" spans="1:12" s="11" customFormat="1" ht="12.75" customHeight="1" x14ac:dyDescent="0.2">
      <c r="A75" s="215" t="s">
        <v>402</v>
      </c>
      <c r="B75" s="216"/>
      <c r="C75" s="216"/>
      <c r="D75" s="216"/>
      <c r="E75" s="216"/>
      <c r="F75" s="107">
        <v>123002.77000000003</v>
      </c>
    </row>
    <row r="76" spans="1:12" s="11" customFormat="1" ht="12.75" customHeight="1" x14ac:dyDescent="0.2">
      <c r="A76" s="215" t="s">
        <v>403</v>
      </c>
      <c r="B76" s="216"/>
      <c r="C76" s="216"/>
      <c r="D76" s="216"/>
      <c r="E76" s="216"/>
      <c r="F76" s="107">
        <v>33469.050000000003</v>
      </c>
    </row>
    <row r="77" spans="1:12" s="11" customFormat="1" ht="12.75" customHeight="1" x14ac:dyDescent="0.2">
      <c r="A77" s="215" t="s">
        <v>404</v>
      </c>
      <c r="B77" s="216"/>
      <c r="C77" s="216"/>
      <c r="D77" s="216"/>
      <c r="E77" s="216"/>
      <c r="F77" s="107">
        <v>156471.82000000004</v>
      </c>
    </row>
    <row r="78" spans="1:12" x14ac:dyDescent="0.2">
      <c r="A78" s="195"/>
      <c r="B78" s="196"/>
      <c r="C78" s="196"/>
      <c r="D78" s="196"/>
      <c r="E78" s="196"/>
      <c r="F78" s="197"/>
    </row>
    <row r="79" spans="1:12" s="18" customFormat="1" ht="15.75" customHeight="1" x14ac:dyDescent="0.2">
      <c r="A79" s="176" t="s">
        <v>419</v>
      </c>
      <c r="B79" s="177"/>
      <c r="C79" s="177"/>
      <c r="D79" s="177"/>
      <c r="E79" s="177"/>
      <c r="F79" s="178"/>
    </row>
    <row r="80" spans="1:12" s="18" customFormat="1" ht="105.75" customHeight="1" thickBot="1" x14ac:dyDescent="0.3">
      <c r="A80" s="179" t="s">
        <v>16</v>
      </c>
      <c r="B80" s="180"/>
      <c r="C80" s="180"/>
      <c r="D80" s="180"/>
      <c r="E80" s="180"/>
      <c r="F80" s="181"/>
    </row>
  </sheetData>
  <mergeCells count="17">
    <mergeCell ref="A78:F78"/>
    <mergeCell ref="A79:F79"/>
    <mergeCell ref="A80:F80"/>
    <mergeCell ref="A77:E77"/>
    <mergeCell ref="A6:F6"/>
    <mergeCell ref="A7:F7"/>
    <mergeCell ref="A30:E30"/>
    <mergeCell ref="A31:E31"/>
    <mergeCell ref="A32:E32"/>
    <mergeCell ref="A33:F33"/>
    <mergeCell ref="A75:E75"/>
    <mergeCell ref="A76:E76"/>
    <mergeCell ref="A1:F1"/>
    <mergeCell ref="A2:F2"/>
    <mergeCell ref="A3:F3"/>
    <mergeCell ref="A4:F4"/>
    <mergeCell ref="A5:F5"/>
  </mergeCells>
  <printOptions horizontalCentered="1"/>
  <pageMargins left="0.35433070866141736" right="0.39370078740157483" top="0.98425196850393704" bottom="0.9055118110236221" header="0.15748031496062992" footer="0.15748031496062992"/>
  <pageSetup paperSize="9" scale="76" fitToHeight="0" orientation="portrait" r:id="rId1"/>
  <headerFooter>
    <oddHeader>&amp;L&amp;G&amp;R&amp;P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BAE22-8F12-4EF8-9643-7C6ADF95A30B}">
  <sheetPr>
    <pageSetUpPr fitToPage="1"/>
  </sheetPr>
  <dimension ref="A1:L70"/>
  <sheetViews>
    <sheetView view="pageBreakPreview" topLeftCell="A13" zoomScaleNormal="100" zoomScaleSheetLayoutView="100" workbookViewId="0">
      <selection activeCell="A81" sqref="A81:I81"/>
    </sheetView>
  </sheetViews>
  <sheetFormatPr defaultRowHeight="12.75" x14ac:dyDescent="0.2"/>
  <cols>
    <col min="1" max="1" width="14.6640625" style="13" bestFit="1" customWidth="1"/>
    <col min="2" max="2" width="72.33203125" style="13" bestFit="1" customWidth="1"/>
    <col min="3" max="3" width="11.83203125" style="1" customWidth="1"/>
    <col min="4" max="4" width="7" style="1" bestFit="1" customWidth="1"/>
    <col min="5" max="5" width="17" style="1" customWidth="1"/>
    <col min="6" max="6" width="14.33203125" style="1" bestFit="1" customWidth="1"/>
    <col min="7" max="7" width="12.6640625" style="1" bestFit="1" customWidth="1"/>
    <col min="8" max="8" width="12.33203125" style="1" bestFit="1" customWidth="1"/>
    <col min="9" max="9" width="10.33203125" style="12" bestFit="1" customWidth="1"/>
    <col min="10" max="10" width="16" bestFit="1" customWidth="1"/>
    <col min="11" max="11" width="14.5" bestFit="1" customWidth="1"/>
    <col min="12" max="12" width="11.1640625" bestFit="1" customWidth="1"/>
  </cols>
  <sheetData>
    <row r="1" spans="1:9" ht="25.5" customHeight="1" x14ac:dyDescent="0.2">
      <c r="A1" s="163" t="s">
        <v>48</v>
      </c>
      <c r="B1" s="164"/>
      <c r="C1" s="164"/>
      <c r="D1" s="164"/>
      <c r="E1" s="164"/>
      <c r="F1" s="164"/>
      <c r="G1" s="164"/>
      <c r="H1" s="164"/>
      <c r="I1" s="165"/>
    </row>
    <row r="2" spans="1:9" ht="15.75" x14ac:dyDescent="0.2">
      <c r="A2" s="204"/>
      <c r="B2" s="205"/>
      <c r="C2" s="205"/>
      <c r="D2" s="205"/>
      <c r="E2" s="205"/>
      <c r="F2" s="205"/>
      <c r="G2" s="205"/>
      <c r="H2" s="205"/>
      <c r="I2" s="206"/>
    </row>
    <row r="3" spans="1:9" ht="15.75" customHeight="1" x14ac:dyDescent="0.2">
      <c r="A3" s="166" t="s">
        <v>409</v>
      </c>
      <c r="B3" s="167"/>
      <c r="C3" s="167"/>
      <c r="D3" s="167"/>
      <c r="E3" s="167"/>
      <c r="F3" s="167"/>
      <c r="G3" s="167"/>
      <c r="H3" s="167"/>
      <c r="I3" s="168"/>
    </row>
    <row r="4" spans="1:9" ht="15.75" customHeight="1" x14ac:dyDescent="0.2">
      <c r="A4" s="166" t="s">
        <v>410</v>
      </c>
      <c r="B4" s="167"/>
      <c r="C4" s="167"/>
      <c r="D4" s="167"/>
      <c r="E4" s="167"/>
      <c r="F4" s="167"/>
      <c r="G4" s="167"/>
      <c r="H4" s="167"/>
      <c r="I4" s="168"/>
    </row>
    <row r="5" spans="1:9" ht="33" customHeight="1" x14ac:dyDescent="0.2">
      <c r="A5" s="225" t="s">
        <v>408</v>
      </c>
      <c r="B5" s="226"/>
      <c r="C5" s="226"/>
      <c r="D5" s="226"/>
      <c r="E5" s="226"/>
      <c r="F5" s="226"/>
      <c r="G5" s="226"/>
      <c r="H5" s="226"/>
      <c r="I5" s="227"/>
    </row>
    <row r="6" spans="1:9" ht="15.75" customHeight="1" x14ac:dyDescent="0.2">
      <c r="A6" s="201" t="s">
        <v>420</v>
      </c>
      <c r="B6" s="202"/>
      <c r="C6" s="202"/>
      <c r="D6" s="202"/>
      <c r="E6" s="202"/>
      <c r="F6" s="202"/>
      <c r="G6" s="202"/>
      <c r="H6" s="202"/>
      <c r="I6" s="203"/>
    </row>
    <row r="7" spans="1:9" ht="15.75" x14ac:dyDescent="0.2">
      <c r="A7" s="198"/>
      <c r="B7" s="199"/>
      <c r="C7" s="199"/>
      <c r="D7" s="199"/>
      <c r="E7" s="199"/>
      <c r="F7" s="199"/>
      <c r="G7" s="199"/>
      <c r="H7" s="199"/>
      <c r="I7" s="200"/>
    </row>
    <row r="8" spans="1:9" s="11" customFormat="1" ht="25.5" x14ac:dyDescent="0.2">
      <c r="A8" s="39" t="s">
        <v>53</v>
      </c>
      <c r="B8" s="27" t="s">
        <v>88</v>
      </c>
      <c r="C8" s="44" t="s">
        <v>178</v>
      </c>
      <c r="D8" s="44" t="s">
        <v>179</v>
      </c>
      <c r="E8" s="44" t="s">
        <v>180</v>
      </c>
      <c r="F8" s="33" t="s">
        <v>181</v>
      </c>
      <c r="G8" s="33" t="s">
        <v>182</v>
      </c>
      <c r="H8" s="70" t="s">
        <v>183</v>
      </c>
      <c r="I8" s="100" t="s">
        <v>184</v>
      </c>
    </row>
    <row r="9" spans="1:9" s="11" customFormat="1" x14ac:dyDescent="0.2">
      <c r="A9" s="40">
        <v>42301</v>
      </c>
      <c r="B9" s="35" t="s">
        <v>57</v>
      </c>
      <c r="C9" s="34" t="s">
        <v>32</v>
      </c>
      <c r="D9" s="34" t="s">
        <v>32</v>
      </c>
      <c r="E9" s="34"/>
      <c r="F9" s="34"/>
      <c r="G9" s="36"/>
      <c r="H9" s="34"/>
      <c r="I9" s="28"/>
    </row>
    <row r="10" spans="1:9" s="11" customFormat="1" x14ac:dyDescent="0.2">
      <c r="A10" s="222" t="s">
        <v>185</v>
      </c>
      <c r="B10" s="223"/>
      <c r="C10" s="223"/>
      <c r="D10" s="223"/>
      <c r="E10" s="223"/>
      <c r="F10" s="223"/>
      <c r="G10" s="223"/>
      <c r="H10" s="223"/>
      <c r="I10" s="224"/>
    </row>
    <row r="11" spans="1:9" s="11" customFormat="1" x14ac:dyDescent="0.2">
      <c r="A11" s="109">
        <v>30037</v>
      </c>
      <c r="B11" s="54" t="s">
        <v>118</v>
      </c>
      <c r="C11" s="110">
        <v>30037</v>
      </c>
      <c r="D11" s="24">
        <v>1</v>
      </c>
      <c r="E11" s="24">
        <v>303.36</v>
      </c>
      <c r="F11" s="111">
        <v>50</v>
      </c>
      <c r="G11" s="24">
        <v>5.05</v>
      </c>
      <c r="H11" s="111">
        <v>1</v>
      </c>
      <c r="I11" s="112">
        <v>252.5</v>
      </c>
    </row>
    <row r="12" spans="1:9" s="11" customFormat="1" x14ac:dyDescent="0.2">
      <c r="A12" s="109">
        <v>30035</v>
      </c>
      <c r="B12" s="54" t="s">
        <v>119</v>
      </c>
      <c r="C12" s="110">
        <v>30035</v>
      </c>
      <c r="D12" s="24">
        <v>1</v>
      </c>
      <c r="E12" s="24">
        <v>270.44</v>
      </c>
      <c r="F12" s="111">
        <v>50</v>
      </c>
      <c r="G12" s="24">
        <v>4.5</v>
      </c>
      <c r="H12" s="111">
        <v>1</v>
      </c>
      <c r="I12" s="112">
        <v>225</v>
      </c>
    </row>
    <row r="13" spans="1:9" s="11" customFormat="1" x14ac:dyDescent="0.2">
      <c r="A13" s="109">
        <v>30040</v>
      </c>
      <c r="B13" s="54" t="s">
        <v>120</v>
      </c>
      <c r="C13" s="110">
        <v>30040</v>
      </c>
      <c r="D13" s="24">
        <v>1</v>
      </c>
      <c r="E13" s="24">
        <v>331.13</v>
      </c>
      <c r="F13" s="111">
        <v>50</v>
      </c>
      <c r="G13" s="24">
        <v>5.51</v>
      </c>
      <c r="H13" s="111">
        <v>1</v>
      </c>
      <c r="I13" s="112">
        <v>275.5</v>
      </c>
    </row>
    <row r="14" spans="1:9" s="11" customFormat="1" x14ac:dyDescent="0.2">
      <c r="A14" s="109">
        <v>30021</v>
      </c>
      <c r="B14" s="54" t="s">
        <v>134</v>
      </c>
      <c r="C14" s="110">
        <v>30021</v>
      </c>
      <c r="D14" s="24">
        <v>1</v>
      </c>
      <c r="E14" s="24">
        <v>275.58</v>
      </c>
      <c r="F14" s="111">
        <v>50</v>
      </c>
      <c r="G14" s="24">
        <v>4.59</v>
      </c>
      <c r="H14" s="111">
        <v>1</v>
      </c>
      <c r="I14" s="112">
        <v>229.5</v>
      </c>
    </row>
    <row r="15" spans="1:9" s="11" customFormat="1" x14ac:dyDescent="0.2">
      <c r="A15" s="109" t="s">
        <v>405</v>
      </c>
      <c r="B15" s="54" t="s">
        <v>134</v>
      </c>
      <c r="C15" s="110" t="s">
        <v>405</v>
      </c>
      <c r="D15" s="24">
        <v>1</v>
      </c>
      <c r="E15" s="24">
        <v>365.62</v>
      </c>
      <c r="F15" s="111">
        <v>50</v>
      </c>
      <c r="G15" s="24">
        <v>6.09</v>
      </c>
      <c r="H15" s="111">
        <v>1</v>
      </c>
      <c r="I15" s="112">
        <v>304.5</v>
      </c>
    </row>
    <row r="16" spans="1:9" s="11" customFormat="1" x14ac:dyDescent="0.2">
      <c r="A16" s="109" t="s">
        <v>406</v>
      </c>
      <c r="B16" s="54" t="s">
        <v>134</v>
      </c>
      <c r="C16" s="110" t="s">
        <v>406</v>
      </c>
      <c r="D16" s="24">
        <v>1</v>
      </c>
      <c r="E16" s="24">
        <v>401.5</v>
      </c>
      <c r="F16" s="111">
        <v>50</v>
      </c>
      <c r="G16" s="24">
        <v>6.6800000000000006</v>
      </c>
      <c r="H16" s="111">
        <v>1</v>
      </c>
      <c r="I16" s="112">
        <v>334</v>
      </c>
    </row>
    <row r="17" spans="1:9" s="11" customFormat="1" x14ac:dyDescent="0.2">
      <c r="A17" s="222" t="s">
        <v>186</v>
      </c>
      <c r="B17" s="223"/>
      <c r="C17" s="223"/>
      <c r="D17" s="223"/>
      <c r="E17" s="223"/>
      <c r="F17" s="223"/>
      <c r="G17" s="223"/>
      <c r="H17" s="223"/>
      <c r="I17" s="224"/>
    </row>
    <row r="18" spans="1:9" s="11" customFormat="1" x14ac:dyDescent="0.2">
      <c r="A18" s="109">
        <v>30007</v>
      </c>
      <c r="B18" s="54" t="s">
        <v>140</v>
      </c>
      <c r="C18" s="110">
        <v>30105</v>
      </c>
      <c r="D18" s="24">
        <v>0.5</v>
      </c>
      <c r="E18" s="24">
        <v>371.66</v>
      </c>
      <c r="F18" s="111">
        <v>50</v>
      </c>
      <c r="G18" s="24">
        <v>3.1</v>
      </c>
      <c r="H18" s="111">
        <v>1</v>
      </c>
      <c r="I18" s="112">
        <v>155</v>
      </c>
    </row>
    <row r="19" spans="1:9" s="11" customFormat="1" x14ac:dyDescent="0.2">
      <c r="A19" s="109">
        <v>30057</v>
      </c>
      <c r="B19" s="54" t="s">
        <v>304</v>
      </c>
      <c r="C19" s="110">
        <v>30105</v>
      </c>
      <c r="D19" s="24">
        <v>1</v>
      </c>
      <c r="E19" s="24">
        <v>371.66</v>
      </c>
      <c r="F19" s="111">
        <v>50</v>
      </c>
      <c r="G19" s="24">
        <v>6.1800000000000006</v>
      </c>
      <c r="H19" s="111">
        <v>1</v>
      </c>
      <c r="I19" s="112">
        <v>309</v>
      </c>
    </row>
    <row r="20" spans="1:9" s="11" customFormat="1" x14ac:dyDescent="0.2">
      <c r="A20" s="109">
        <v>30210</v>
      </c>
      <c r="B20" s="54" t="s">
        <v>320</v>
      </c>
      <c r="C20" s="110">
        <v>30105</v>
      </c>
      <c r="D20" s="24">
        <v>1</v>
      </c>
      <c r="E20" s="24">
        <v>371.66</v>
      </c>
      <c r="F20" s="111">
        <v>50</v>
      </c>
      <c r="G20" s="24">
        <v>6.1800000000000006</v>
      </c>
      <c r="H20" s="111">
        <v>1</v>
      </c>
      <c r="I20" s="112">
        <v>309</v>
      </c>
    </row>
    <row r="21" spans="1:9" s="11" customFormat="1" x14ac:dyDescent="0.2">
      <c r="A21" s="109">
        <v>30046</v>
      </c>
      <c r="B21" s="54" t="s">
        <v>122</v>
      </c>
      <c r="C21" s="110">
        <v>30105</v>
      </c>
      <c r="D21" s="24">
        <v>1</v>
      </c>
      <c r="E21" s="24">
        <v>371.66</v>
      </c>
      <c r="F21" s="111">
        <v>50</v>
      </c>
      <c r="G21" s="24">
        <v>6.1800000000000006</v>
      </c>
      <c r="H21" s="111">
        <v>1</v>
      </c>
      <c r="I21" s="112">
        <v>309</v>
      </c>
    </row>
    <row r="22" spans="1:9" s="11" customFormat="1" x14ac:dyDescent="0.2">
      <c r="A22" s="113">
        <v>30015</v>
      </c>
      <c r="B22" s="54" t="s">
        <v>123</v>
      </c>
      <c r="C22" s="110">
        <v>30105</v>
      </c>
      <c r="D22" s="24">
        <v>0.5</v>
      </c>
      <c r="E22" s="24">
        <v>371.66</v>
      </c>
      <c r="F22" s="111">
        <v>50</v>
      </c>
      <c r="G22" s="24">
        <v>3.1</v>
      </c>
      <c r="H22" s="111">
        <v>1</v>
      </c>
      <c r="I22" s="112">
        <v>155</v>
      </c>
    </row>
    <row r="23" spans="1:9" s="11" customFormat="1" x14ac:dyDescent="0.2">
      <c r="A23" s="113">
        <v>30012</v>
      </c>
      <c r="B23" s="54" t="s">
        <v>146</v>
      </c>
      <c r="C23" s="110">
        <v>30105</v>
      </c>
      <c r="D23" s="24">
        <v>0.5</v>
      </c>
      <c r="E23" s="24">
        <v>371.66</v>
      </c>
      <c r="F23" s="111">
        <v>50</v>
      </c>
      <c r="G23" s="24">
        <v>3.1</v>
      </c>
      <c r="H23" s="111">
        <v>1</v>
      </c>
      <c r="I23" s="112">
        <v>155</v>
      </c>
    </row>
    <row r="24" spans="1:9" s="11" customFormat="1" x14ac:dyDescent="0.2">
      <c r="A24" s="113">
        <v>30014</v>
      </c>
      <c r="B24" s="54" t="s">
        <v>340</v>
      </c>
      <c r="C24" s="110">
        <v>30105</v>
      </c>
      <c r="D24" s="24">
        <v>0.5</v>
      </c>
      <c r="E24" s="24">
        <v>371.66</v>
      </c>
      <c r="F24" s="111">
        <v>50</v>
      </c>
      <c r="G24" s="24">
        <v>3.1</v>
      </c>
      <c r="H24" s="111">
        <v>1</v>
      </c>
      <c r="I24" s="112">
        <v>155</v>
      </c>
    </row>
    <row r="25" spans="1:9" s="11" customFormat="1" x14ac:dyDescent="0.2">
      <c r="A25" s="113">
        <v>30009</v>
      </c>
      <c r="B25" s="54" t="s">
        <v>124</v>
      </c>
      <c r="C25" s="110">
        <v>30105</v>
      </c>
      <c r="D25" s="24">
        <v>0.5</v>
      </c>
      <c r="E25" s="24">
        <v>371.66</v>
      </c>
      <c r="F25" s="111">
        <v>50</v>
      </c>
      <c r="G25" s="24">
        <v>3.1</v>
      </c>
      <c r="H25" s="111">
        <v>1</v>
      </c>
      <c r="I25" s="112">
        <v>155</v>
      </c>
    </row>
    <row r="26" spans="1:9" s="11" customFormat="1" x14ac:dyDescent="0.2">
      <c r="A26" s="113">
        <v>30020</v>
      </c>
      <c r="B26" s="54" t="s">
        <v>135</v>
      </c>
      <c r="C26" s="110">
        <v>30105</v>
      </c>
      <c r="D26" s="24">
        <v>1</v>
      </c>
      <c r="E26" s="24">
        <v>371.66</v>
      </c>
      <c r="F26" s="111">
        <v>50</v>
      </c>
      <c r="G26" s="24">
        <v>6.1800000000000006</v>
      </c>
      <c r="H26" s="111">
        <v>1</v>
      </c>
      <c r="I26" s="112">
        <v>309</v>
      </c>
    </row>
    <row r="27" spans="1:9" s="11" customFormat="1" x14ac:dyDescent="0.2">
      <c r="A27" s="113">
        <v>30005</v>
      </c>
      <c r="B27" s="54" t="s">
        <v>125</v>
      </c>
      <c r="C27" s="110">
        <v>30105</v>
      </c>
      <c r="D27" s="24">
        <v>0.5</v>
      </c>
      <c r="E27" s="24">
        <v>371.66</v>
      </c>
      <c r="F27" s="111">
        <v>50</v>
      </c>
      <c r="G27" s="24">
        <v>3.1</v>
      </c>
      <c r="H27" s="111">
        <v>1</v>
      </c>
      <c r="I27" s="112">
        <v>155</v>
      </c>
    </row>
    <row r="28" spans="1:9" s="11" customFormat="1" x14ac:dyDescent="0.2">
      <c r="A28" s="113">
        <v>30016</v>
      </c>
      <c r="B28" s="54" t="s">
        <v>407</v>
      </c>
      <c r="C28" s="110">
        <v>30105</v>
      </c>
      <c r="D28" s="24">
        <v>2</v>
      </c>
      <c r="E28" s="24">
        <v>371.66</v>
      </c>
      <c r="F28" s="111">
        <v>50</v>
      </c>
      <c r="G28" s="24">
        <v>12.39</v>
      </c>
      <c r="H28" s="111">
        <v>1</v>
      </c>
      <c r="I28" s="112">
        <v>619.5</v>
      </c>
    </row>
    <row r="29" spans="1:9" s="11" customFormat="1" x14ac:dyDescent="0.2">
      <c r="A29" s="113">
        <v>30023</v>
      </c>
      <c r="B29" s="54" t="s">
        <v>148</v>
      </c>
      <c r="C29" s="110">
        <v>30105</v>
      </c>
      <c r="D29" s="24">
        <v>0.5</v>
      </c>
      <c r="E29" s="24">
        <v>371.66</v>
      </c>
      <c r="F29" s="111">
        <v>50</v>
      </c>
      <c r="G29" s="24">
        <v>3.1</v>
      </c>
      <c r="H29" s="111">
        <v>1</v>
      </c>
      <c r="I29" s="112">
        <v>155</v>
      </c>
    </row>
    <row r="30" spans="1:9" s="11" customFormat="1" x14ac:dyDescent="0.2">
      <c r="A30" s="189" t="s">
        <v>187</v>
      </c>
      <c r="B30" s="190"/>
      <c r="C30" s="190"/>
      <c r="D30" s="190"/>
      <c r="E30" s="190"/>
      <c r="F30" s="190"/>
      <c r="G30" s="190"/>
      <c r="H30" s="190"/>
      <c r="I30" s="114">
        <v>4561.5</v>
      </c>
    </row>
    <row r="31" spans="1:9" s="11" customFormat="1" ht="25.5" x14ac:dyDescent="0.2">
      <c r="A31" s="217" t="s">
        <v>188</v>
      </c>
      <c r="B31" s="218"/>
      <c r="C31" s="218"/>
      <c r="D31" s="218"/>
      <c r="E31" s="218"/>
      <c r="F31" s="115" t="s">
        <v>189</v>
      </c>
      <c r="G31" s="115" t="s">
        <v>190</v>
      </c>
      <c r="H31" s="115" t="s">
        <v>191</v>
      </c>
      <c r="I31" s="116" t="s">
        <v>192</v>
      </c>
    </row>
    <row r="32" spans="1:9" s="11" customFormat="1" x14ac:dyDescent="0.2">
      <c r="A32" s="117" t="s">
        <v>193</v>
      </c>
      <c r="B32" s="219" t="s">
        <v>194</v>
      </c>
      <c r="C32" s="219"/>
      <c r="D32" s="219"/>
      <c r="E32" s="219"/>
      <c r="F32" s="118">
        <v>0.3</v>
      </c>
      <c r="G32" s="119">
        <v>111.13</v>
      </c>
      <c r="H32" s="111">
        <v>8</v>
      </c>
      <c r="I32" s="120">
        <v>266.70999999999998</v>
      </c>
    </row>
    <row r="33" spans="1:9" s="11" customFormat="1" x14ac:dyDescent="0.2">
      <c r="A33" s="189" t="s">
        <v>195</v>
      </c>
      <c r="B33" s="190"/>
      <c r="C33" s="190"/>
      <c r="D33" s="190"/>
      <c r="E33" s="190"/>
      <c r="F33" s="190"/>
      <c r="G33" s="190"/>
      <c r="H33" s="190"/>
      <c r="I33" s="121">
        <v>266.70999999999998</v>
      </c>
    </row>
    <row r="34" spans="1:9" s="11" customFormat="1" x14ac:dyDescent="0.2">
      <c r="A34" s="220" t="s">
        <v>196</v>
      </c>
      <c r="B34" s="221"/>
      <c r="C34" s="221"/>
      <c r="D34" s="221"/>
      <c r="E34" s="221"/>
      <c r="F34" s="221"/>
      <c r="G34" s="221"/>
      <c r="H34" s="221"/>
      <c r="I34" s="122">
        <v>4828.21</v>
      </c>
    </row>
    <row r="35" spans="1:9" s="11" customFormat="1" x14ac:dyDescent="0.2">
      <c r="A35" s="220" t="s">
        <v>197</v>
      </c>
      <c r="B35" s="221"/>
      <c r="C35" s="221"/>
      <c r="D35" s="221"/>
      <c r="E35" s="221"/>
      <c r="F35" s="221"/>
      <c r="G35" s="221"/>
      <c r="H35" s="221"/>
      <c r="I35" s="122">
        <v>1313.75</v>
      </c>
    </row>
    <row r="36" spans="1:9" s="11" customFormat="1" x14ac:dyDescent="0.2">
      <c r="A36" s="220" t="s">
        <v>198</v>
      </c>
      <c r="B36" s="221"/>
      <c r="C36" s="221"/>
      <c r="D36" s="221"/>
      <c r="E36" s="221"/>
      <c r="F36" s="221"/>
      <c r="G36" s="221"/>
      <c r="H36" s="221"/>
      <c r="I36" s="122">
        <v>6141.96</v>
      </c>
    </row>
    <row r="37" spans="1:9" s="11" customFormat="1" x14ac:dyDescent="0.2">
      <c r="A37" s="220" t="s">
        <v>199</v>
      </c>
      <c r="B37" s="221"/>
      <c r="C37" s="221"/>
      <c r="D37" s="221"/>
      <c r="E37" s="221"/>
      <c r="F37" s="221"/>
      <c r="G37" s="221"/>
      <c r="H37" s="221"/>
      <c r="I37" s="122">
        <v>12283.92</v>
      </c>
    </row>
    <row r="38" spans="1:9" x14ac:dyDescent="0.2">
      <c r="A38" s="195"/>
      <c r="B38" s="196"/>
      <c r="C38" s="196"/>
      <c r="D38" s="196"/>
      <c r="E38" s="196"/>
      <c r="F38" s="196"/>
      <c r="G38" s="196"/>
      <c r="H38" s="196"/>
      <c r="I38" s="197"/>
    </row>
    <row r="39" spans="1:9" s="18" customFormat="1" ht="15.75" customHeight="1" x14ac:dyDescent="0.2">
      <c r="A39" s="176" t="s">
        <v>419</v>
      </c>
      <c r="B39" s="177"/>
      <c r="C39" s="177"/>
      <c r="D39" s="177"/>
      <c r="E39" s="177"/>
      <c r="F39" s="177"/>
      <c r="G39" s="177"/>
      <c r="H39" s="177"/>
      <c r="I39" s="178"/>
    </row>
    <row r="40" spans="1:9" s="18" customFormat="1" ht="105.75" customHeight="1" thickBot="1" x14ac:dyDescent="0.3">
      <c r="A40" s="179" t="s">
        <v>16</v>
      </c>
      <c r="B40" s="180"/>
      <c r="C40" s="180"/>
      <c r="D40" s="180"/>
      <c r="E40" s="180"/>
      <c r="F40" s="180"/>
      <c r="G40" s="180"/>
      <c r="H40" s="180"/>
      <c r="I40" s="181"/>
    </row>
    <row r="69" spans="1:12" x14ac:dyDescent="0.2">
      <c r="J69" s="153"/>
      <c r="K69" s="59"/>
      <c r="L69" s="156"/>
    </row>
    <row r="70" spans="1:12" x14ac:dyDescent="0.2">
      <c r="A70" s="13" t="s">
        <v>421</v>
      </c>
    </row>
  </sheetData>
  <mergeCells count="20">
    <mergeCell ref="A7:I7"/>
    <mergeCell ref="A1:I1"/>
    <mergeCell ref="A2:I2"/>
    <mergeCell ref="A3:I3"/>
    <mergeCell ref="A4:I4"/>
    <mergeCell ref="A5:I5"/>
    <mergeCell ref="A6:I6"/>
    <mergeCell ref="A30:H30"/>
    <mergeCell ref="A33:H33"/>
    <mergeCell ref="A34:H34"/>
    <mergeCell ref="A35:H35"/>
    <mergeCell ref="A10:I10"/>
    <mergeCell ref="A17:I17"/>
    <mergeCell ref="A38:I38"/>
    <mergeCell ref="A39:I39"/>
    <mergeCell ref="A40:I40"/>
    <mergeCell ref="A31:E31"/>
    <mergeCell ref="B32:E32"/>
    <mergeCell ref="A36:H36"/>
    <mergeCell ref="A37:H37"/>
  </mergeCells>
  <printOptions horizontalCentered="1"/>
  <pageMargins left="0.35433070866141736" right="0.39370078740157483" top="0.98425196850393704" bottom="0.9055118110236221" header="0.15748031496062992" footer="0.15748031496062992"/>
  <pageSetup paperSize="9" scale="62" fitToHeight="0" orientation="portrait" r:id="rId1"/>
  <headerFooter>
    <oddHeader>&amp;L&amp;G&amp;R&amp;P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6"/>
  <sheetViews>
    <sheetView view="pageBreakPreview" zoomScaleNormal="100" zoomScaleSheetLayoutView="100" workbookViewId="0">
      <selection activeCell="A81" sqref="A81:I81"/>
    </sheetView>
  </sheetViews>
  <sheetFormatPr defaultRowHeight="12.75" x14ac:dyDescent="0.2"/>
  <cols>
    <col min="1" max="1" width="6.5" style="1" bestFit="1" customWidth="1"/>
    <col min="2" max="2" width="36.6640625" style="1" bestFit="1" customWidth="1"/>
    <col min="3" max="3" width="17" style="4" bestFit="1" customWidth="1"/>
    <col min="4" max="4" width="10.1640625" style="4" bestFit="1" customWidth="1"/>
    <col min="5" max="5" width="15.83203125" style="4" bestFit="1" customWidth="1"/>
    <col min="6" max="6" width="10.1640625" style="4" bestFit="1" customWidth="1"/>
    <col min="7" max="7" width="16" style="4" bestFit="1" customWidth="1"/>
    <col min="8" max="8" width="7.33203125" style="4" bestFit="1" customWidth="1"/>
    <col min="9" max="9" width="16" style="4" bestFit="1" customWidth="1"/>
    <col min="10" max="10" width="18.5" style="4" bestFit="1" customWidth="1"/>
    <col min="11" max="13" width="16" style="4" bestFit="1" customWidth="1"/>
    <col min="14" max="14" width="10.1640625" style="4" bestFit="1" customWidth="1"/>
    <col min="15" max="16" width="16" style="4" bestFit="1" customWidth="1"/>
  </cols>
  <sheetData>
    <row r="1" spans="1:16" ht="25.5" customHeight="1" x14ac:dyDescent="0.2">
      <c r="A1" s="228" t="s">
        <v>18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30"/>
    </row>
    <row r="2" spans="1:16" ht="15.75" x14ac:dyDescent="0.2">
      <c r="A2" s="231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3"/>
    </row>
    <row r="3" spans="1:16" ht="15.75" customHeight="1" x14ac:dyDescent="0.2">
      <c r="A3" s="166" t="s">
        <v>409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8"/>
    </row>
    <row r="4" spans="1:16" ht="15.75" customHeight="1" x14ac:dyDescent="0.2">
      <c r="A4" s="166" t="s">
        <v>410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8"/>
    </row>
    <row r="5" spans="1:16" ht="31.5" customHeight="1" x14ac:dyDescent="0.2">
      <c r="A5" s="160" t="s">
        <v>408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2"/>
    </row>
    <row r="6" spans="1:16" ht="15.75" x14ac:dyDescent="0.2">
      <c r="A6" s="231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3"/>
    </row>
    <row r="7" spans="1:16" x14ac:dyDescent="0.2">
      <c r="A7" s="236" t="s">
        <v>0</v>
      </c>
      <c r="B7" s="234" t="s">
        <v>80</v>
      </c>
      <c r="C7" s="234" t="s">
        <v>297</v>
      </c>
      <c r="D7" s="234" t="s">
        <v>81</v>
      </c>
      <c r="E7" s="235"/>
      <c r="F7" s="234" t="s">
        <v>82</v>
      </c>
      <c r="G7" s="235"/>
      <c r="H7" s="234" t="s">
        <v>83</v>
      </c>
      <c r="I7" s="235"/>
      <c r="J7" s="234" t="s">
        <v>84</v>
      </c>
      <c r="K7" s="235"/>
      <c r="L7" s="234" t="s">
        <v>85</v>
      </c>
      <c r="M7" s="235"/>
      <c r="N7" s="234" t="s">
        <v>86</v>
      </c>
      <c r="O7" s="235"/>
      <c r="P7" s="244" t="s">
        <v>301</v>
      </c>
    </row>
    <row r="8" spans="1:16" ht="13.5" customHeight="1" x14ac:dyDescent="0.2">
      <c r="A8" s="237"/>
      <c r="B8" s="235"/>
      <c r="C8" s="235"/>
      <c r="D8" s="134" t="s">
        <v>40</v>
      </c>
      <c r="E8" s="134" t="s">
        <v>300</v>
      </c>
      <c r="F8" s="134" t="s">
        <v>40</v>
      </c>
      <c r="G8" s="134" t="s">
        <v>300</v>
      </c>
      <c r="H8" s="134" t="s">
        <v>40</v>
      </c>
      <c r="I8" s="134" t="s">
        <v>300</v>
      </c>
      <c r="J8" s="134" t="s">
        <v>40</v>
      </c>
      <c r="K8" s="134" t="s">
        <v>300</v>
      </c>
      <c r="L8" s="134" t="s">
        <v>40</v>
      </c>
      <c r="M8" s="134" t="s">
        <v>300</v>
      </c>
      <c r="N8" s="134" t="s">
        <v>40</v>
      </c>
      <c r="O8" s="134" t="s">
        <v>300</v>
      </c>
      <c r="P8" s="244"/>
    </row>
    <row r="9" spans="1:16" ht="21" x14ac:dyDescent="0.2">
      <c r="A9" s="76" t="s">
        <v>34</v>
      </c>
      <c r="B9" s="73" t="s">
        <v>214</v>
      </c>
      <c r="C9" s="78">
        <v>150425.49</v>
      </c>
      <c r="D9" s="79">
        <v>0.16666666666666666</v>
      </c>
      <c r="E9" s="81">
        <v>25070.914999999997</v>
      </c>
      <c r="F9" s="79">
        <v>0.16666666666666666</v>
      </c>
      <c r="G9" s="81">
        <v>25070.914999999997</v>
      </c>
      <c r="H9" s="79">
        <v>0.16666666666666666</v>
      </c>
      <c r="I9" s="81">
        <v>25070.914999999997</v>
      </c>
      <c r="J9" s="79">
        <v>0.16666666666666666</v>
      </c>
      <c r="K9" s="81">
        <v>25070.914999999997</v>
      </c>
      <c r="L9" s="79">
        <v>0.16666666666666666</v>
      </c>
      <c r="M9" s="81">
        <v>25070.914999999997</v>
      </c>
      <c r="N9" s="79">
        <v>0.16666666666666666</v>
      </c>
      <c r="O9" s="81">
        <v>25070.914999999997</v>
      </c>
      <c r="P9" s="135">
        <v>150425.49</v>
      </c>
    </row>
    <row r="10" spans="1:16" x14ac:dyDescent="0.15">
      <c r="A10" s="77" t="s">
        <v>34</v>
      </c>
      <c r="B10" s="73" t="s">
        <v>215</v>
      </c>
      <c r="C10" s="78">
        <v>156471.82</v>
      </c>
      <c r="D10" s="84">
        <v>1</v>
      </c>
      <c r="E10" s="74">
        <v>156471.82</v>
      </c>
      <c r="F10" s="84">
        <v>0</v>
      </c>
      <c r="G10" s="74">
        <v>0</v>
      </c>
      <c r="H10" s="84">
        <v>0</v>
      </c>
      <c r="I10" s="74">
        <v>0</v>
      </c>
      <c r="J10" s="84">
        <v>0</v>
      </c>
      <c r="K10" s="74">
        <v>0</v>
      </c>
      <c r="L10" s="84">
        <v>0</v>
      </c>
      <c r="M10" s="74">
        <v>0</v>
      </c>
      <c r="N10" s="84">
        <v>0</v>
      </c>
      <c r="O10" s="74">
        <v>0</v>
      </c>
      <c r="P10" s="135">
        <v>156471.82</v>
      </c>
    </row>
    <row r="11" spans="1:16" s="64" customFormat="1" ht="21" x14ac:dyDescent="0.2">
      <c r="A11" s="86" t="s">
        <v>34</v>
      </c>
      <c r="B11" s="73" t="s">
        <v>57</v>
      </c>
      <c r="C11" s="78">
        <v>12283.92</v>
      </c>
      <c r="D11" s="85">
        <v>0.5</v>
      </c>
      <c r="E11" s="82">
        <v>6141.96</v>
      </c>
      <c r="F11" s="85">
        <v>0</v>
      </c>
      <c r="G11" s="82">
        <v>0</v>
      </c>
      <c r="H11" s="85">
        <v>0</v>
      </c>
      <c r="I11" s="82">
        <v>0</v>
      </c>
      <c r="J11" s="85">
        <v>0</v>
      </c>
      <c r="K11" s="82">
        <v>0</v>
      </c>
      <c r="L11" s="85">
        <v>0</v>
      </c>
      <c r="M11" s="82">
        <v>0</v>
      </c>
      <c r="N11" s="85">
        <v>0.5</v>
      </c>
      <c r="O11" s="82">
        <v>6141.96</v>
      </c>
      <c r="P11" s="135">
        <v>12283.92</v>
      </c>
    </row>
    <row r="12" spans="1:16" x14ac:dyDescent="0.15">
      <c r="A12" s="77">
        <v>2</v>
      </c>
      <c r="B12" s="73" t="s">
        <v>237</v>
      </c>
      <c r="C12" s="78">
        <v>501692.24000000005</v>
      </c>
      <c r="D12" s="84">
        <v>0.5</v>
      </c>
      <c r="E12" s="74">
        <v>250846.12000000002</v>
      </c>
      <c r="F12" s="84">
        <v>0.5</v>
      </c>
      <c r="G12" s="74">
        <v>250846.12000000002</v>
      </c>
      <c r="H12" s="84">
        <v>0</v>
      </c>
      <c r="I12" s="74">
        <v>0</v>
      </c>
      <c r="J12" s="84">
        <v>0</v>
      </c>
      <c r="K12" s="74">
        <v>0</v>
      </c>
      <c r="L12" s="84">
        <v>0</v>
      </c>
      <c r="M12" s="74">
        <v>0</v>
      </c>
      <c r="N12" s="84">
        <v>0</v>
      </c>
      <c r="O12" s="74">
        <v>0</v>
      </c>
      <c r="P12" s="135">
        <v>501692.24000000005</v>
      </c>
    </row>
    <row r="13" spans="1:16" ht="13.5" customHeight="1" x14ac:dyDescent="0.15">
      <c r="A13" s="77">
        <v>3</v>
      </c>
      <c r="B13" s="73" t="s">
        <v>243</v>
      </c>
      <c r="C13" s="75">
        <v>1056771.8700000001</v>
      </c>
      <c r="D13" s="80">
        <v>0.2</v>
      </c>
      <c r="E13" s="83">
        <v>211354.37400000004</v>
      </c>
      <c r="F13" s="80">
        <v>0.5</v>
      </c>
      <c r="G13" s="83">
        <v>528385.93500000006</v>
      </c>
      <c r="H13" s="80">
        <v>0.3</v>
      </c>
      <c r="I13" s="83">
        <v>317031.56100000005</v>
      </c>
      <c r="J13" s="80">
        <v>0</v>
      </c>
      <c r="K13" s="83">
        <v>0</v>
      </c>
      <c r="L13" s="80">
        <v>0</v>
      </c>
      <c r="M13" s="83">
        <v>0</v>
      </c>
      <c r="N13" s="80">
        <v>0</v>
      </c>
      <c r="O13" s="83">
        <v>0</v>
      </c>
      <c r="P13" s="135">
        <v>1056771.8700000001</v>
      </c>
    </row>
    <row r="14" spans="1:16" x14ac:dyDescent="0.2">
      <c r="A14" s="76">
        <v>4</v>
      </c>
      <c r="B14" s="73" t="s">
        <v>45</v>
      </c>
      <c r="C14" s="78">
        <v>742312.36</v>
      </c>
      <c r="D14" s="79">
        <v>0</v>
      </c>
      <c r="E14" s="81">
        <v>0</v>
      </c>
      <c r="F14" s="79">
        <v>0</v>
      </c>
      <c r="G14" s="81">
        <v>0</v>
      </c>
      <c r="H14" s="79">
        <v>0.5</v>
      </c>
      <c r="I14" s="81">
        <v>371156.18</v>
      </c>
      <c r="J14" s="79">
        <v>0.5</v>
      </c>
      <c r="K14" s="81">
        <v>371156.18</v>
      </c>
      <c r="L14" s="79">
        <v>0</v>
      </c>
      <c r="M14" s="81">
        <v>0</v>
      </c>
      <c r="N14" s="79">
        <v>0</v>
      </c>
      <c r="O14" s="81">
        <v>0</v>
      </c>
      <c r="P14" s="135">
        <v>742312.36</v>
      </c>
    </row>
    <row r="15" spans="1:16" x14ac:dyDescent="0.15">
      <c r="A15" s="77">
        <v>5</v>
      </c>
      <c r="B15" s="73" t="s">
        <v>284</v>
      </c>
      <c r="C15" s="78">
        <v>22877.16</v>
      </c>
      <c r="D15" s="84">
        <v>0.5</v>
      </c>
      <c r="E15" s="74">
        <v>11438.58</v>
      </c>
      <c r="F15" s="84">
        <v>0.5</v>
      </c>
      <c r="G15" s="74">
        <v>11438.58</v>
      </c>
      <c r="H15" s="84">
        <v>0</v>
      </c>
      <c r="I15" s="74">
        <v>0</v>
      </c>
      <c r="J15" s="84">
        <v>0</v>
      </c>
      <c r="K15" s="74">
        <v>0</v>
      </c>
      <c r="L15" s="84">
        <v>0</v>
      </c>
      <c r="M15" s="74">
        <v>0</v>
      </c>
      <c r="N15" s="84">
        <v>0</v>
      </c>
      <c r="O15" s="74">
        <v>0</v>
      </c>
      <c r="P15" s="135">
        <v>22877.16</v>
      </c>
    </row>
    <row r="16" spans="1:16" x14ac:dyDescent="0.15">
      <c r="A16" s="77">
        <v>6</v>
      </c>
      <c r="B16" s="73" t="s">
        <v>46</v>
      </c>
      <c r="C16" s="78">
        <v>19139.12</v>
      </c>
      <c r="D16" s="85">
        <v>0</v>
      </c>
      <c r="E16" s="82">
        <v>0</v>
      </c>
      <c r="F16" s="85">
        <v>0</v>
      </c>
      <c r="G16" s="82">
        <v>0</v>
      </c>
      <c r="H16" s="85">
        <v>0</v>
      </c>
      <c r="I16" s="82">
        <v>0</v>
      </c>
      <c r="J16" s="85">
        <v>0</v>
      </c>
      <c r="K16" s="82">
        <v>0</v>
      </c>
      <c r="L16" s="85">
        <v>1</v>
      </c>
      <c r="M16" s="82">
        <v>19139.12</v>
      </c>
      <c r="N16" s="85">
        <v>0</v>
      </c>
      <c r="O16" s="82">
        <v>0</v>
      </c>
      <c r="P16" s="135">
        <v>19139.12</v>
      </c>
    </row>
    <row r="17" spans="1:16" x14ac:dyDescent="0.15">
      <c r="A17" s="242" t="s">
        <v>298</v>
      </c>
      <c r="B17" s="243"/>
      <c r="C17" s="78">
        <v>2661973.9800000004</v>
      </c>
      <c r="D17" s="84">
        <v>0.24843359625926922</v>
      </c>
      <c r="E17" s="74">
        <v>661323.76900000009</v>
      </c>
      <c r="F17" s="84">
        <v>0.30644234546575089</v>
      </c>
      <c r="G17" s="74">
        <v>815741.55</v>
      </c>
      <c r="H17" s="84">
        <v>0.26794351160412161</v>
      </c>
      <c r="I17" s="74">
        <v>713258.65599999996</v>
      </c>
      <c r="J17" s="84">
        <v>0.14884709541751415</v>
      </c>
      <c r="K17" s="74">
        <v>396227.09499999997</v>
      </c>
      <c r="L17" s="84">
        <v>1.6607989158481551E-2</v>
      </c>
      <c r="M17" s="74">
        <v>44210.034999999996</v>
      </c>
      <c r="N17" s="84">
        <v>1.1725462094862396E-2</v>
      </c>
      <c r="O17" s="74">
        <v>31212.874999999996</v>
      </c>
      <c r="P17" s="245">
        <v>2661973.9800000004</v>
      </c>
    </row>
    <row r="18" spans="1:16" ht="13.5" customHeight="1" x14ac:dyDescent="0.15">
      <c r="A18" s="242" t="s">
        <v>299</v>
      </c>
      <c r="B18" s="243"/>
      <c r="C18" s="75">
        <v>2661973.9800000004</v>
      </c>
      <c r="D18" s="80">
        <v>0.24843359625926922</v>
      </c>
      <c r="E18" s="83">
        <v>661323.76900000009</v>
      </c>
      <c r="F18" s="80">
        <v>0.55487594172502008</v>
      </c>
      <c r="G18" s="83">
        <v>1477065.3190000001</v>
      </c>
      <c r="H18" s="80">
        <v>0.82281945332914175</v>
      </c>
      <c r="I18" s="83">
        <v>2190323.9750000001</v>
      </c>
      <c r="J18" s="80">
        <v>0.97166654874665592</v>
      </c>
      <c r="K18" s="83">
        <v>2586551.0700000003</v>
      </c>
      <c r="L18" s="80">
        <v>0.98827453790513742</v>
      </c>
      <c r="M18" s="83">
        <v>2630761.1050000004</v>
      </c>
      <c r="N18" s="80">
        <v>0.99999999999999978</v>
      </c>
      <c r="O18" s="83">
        <v>2661973.9800000004</v>
      </c>
      <c r="P18" s="245"/>
    </row>
    <row r="19" spans="1:16" ht="13.5" customHeight="1" x14ac:dyDescent="0.2">
      <c r="A19" s="231"/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3"/>
    </row>
    <row r="20" spans="1:16" ht="15.75" customHeight="1" x14ac:dyDescent="0.2">
      <c r="A20" s="213" t="s">
        <v>419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41"/>
    </row>
    <row r="21" spans="1:16" ht="82.5" customHeight="1" thickBot="1" x14ac:dyDescent="0.25">
      <c r="A21" s="238" t="s">
        <v>16</v>
      </c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40"/>
    </row>
    <row r="23" spans="1:16" x14ac:dyDescent="0.2">
      <c r="E23" s="16"/>
      <c r="M23" s="16"/>
      <c r="O23" s="16"/>
      <c r="P23" s="16"/>
    </row>
    <row r="24" spans="1:16" x14ac:dyDescent="0.2">
      <c r="C24" s="16"/>
      <c r="E24" s="16"/>
      <c r="M24" s="16"/>
      <c r="O24" s="16"/>
      <c r="P24" s="16"/>
    </row>
    <row r="25" spans="1:16" x14ac:dyDescent="0.2">
      <c r="C25" s="16"/>
      <c r="E25" s="16"/>
      <c r="F25" s="16"/>
      <c r="G25" s="16"/>
      <c r="H25" s="16"/>
      <c r="I25" s="16"/>
      <c r="J25" s="16"/>
      <c r="K25" s="16"/>
      <c r="L25" s="16"/>
      <c r="M25" s="16"/>
      <c r="O25" s="16"/>
      <c r="P25" s="16"/>
    </row>
    <row r="69" spans="1:12" x14ac:dyDescent="0.2">
      <c r="J69" s="154"/>
      <c r="L69" s="157"/>
    </row>
    <row r="70" spans="1:12" x14ac:dyDescent="0.2">
      <c r="A70" s="1" t="s">
        <v>421</v>
      </c>
      <c r="J70" s="15">
        <v>0</v>
      </c>
    </row>
    <row r="71" spans="1:12" x14ac:dyDescent="0.2">
      <c r="J71" s="15">
        <f>J70-J68</f>
        <v>0</v>
      </c>
    </row>
    <row r="72" spans="1:12" x14ac:dyDescent="0.2">
      <c r="J72" s="126" t="e">
        <f>J71/J68</f>
        <v>#DIV/0!</v>
      </c>
    </row>
    <row r="74" spans="1:12" x14ac:dyDescent="0.2">
      <c r="J74" s="15">
        <v>2868998.78</v>
      </c>
      <c r="K74" s="4">
        <f>J74-J70</f>
        <v>2868998.78</v>
      </c>
      <c r="L74" s="16">
        <f>K74/J74</f>
        <v>1</v>
      </c>
    </row>
    <row r="75" spans="1:12" x14ac:dyDescent="0.2">
      <c r="J75" s="123">
        <f>J74-J68</f>
        <v>2868998.78</v>
      </c>
    </row>
    <row r="76" spans="1:12" x14ac:dyDescent="0.2">
      <c r="J76" s="124" t="e">
        <f>J75/J68</f>
        <v>#DIV/0!</v>
      </c>
    </row>
  </sheetData>
  <mergeCells count="22">
    <mergeCell ref="A21:P21"/>
    <mergeCell ref="A20:P20"/>
    <mergeCell ref="A6:P6"/>
    <mergeCell ref="A17:B17"/>
    <mergeCell ref="A18:B18"/>
    <mergeCell ref="P7:P8"/>
    <mergeCell ref="P17:P18"/>
    <mergeCell ref="A19:P19"/>
    <mergeCell ref="A1:P1"/>
    <mergeCell ref="A4:P4"/>
    <mergeCell ref="A3:P3"/>
    <mergeCell ref="A2:P2"/>
    <mergeCell ref="H7:I7"/>
    <mergeCell ref="J7:K7"/>
    <mergeCell ref="L7:M7"/>
    <mergeCell ref="N7:O7"/>
    <mergeCell ref="A5:P5"/>
    <mergeCell ref="A7:A8"/>
    <mergeCell ref="B7:B8"/>
    <mergeCell ref="C7:C8"/>
    <mergeCell ref="D7:E7"/>
    <mergeCell ref="F7:G7"/>
  </mergeCells>
  <phoneticPr fontId="17" type="noConversion"/>
  <printOptions horizontalCentered="1"/>
  <pageMargins left="0.51181102362204722" right="0.51181102362204722" top="0.98425196850393704" bottom="0.62" header="0.15748031496062992" footer="0.15748031496062992"/>
  <pageSetup paperSize="9" scale="62" orientation="landscape" r:id="rId1"/>
  <headerFooter>
    <oddHeader>&amp;L&amp;G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view="pageBreakPreview" zoomScaleNormal="100" zoomScaleSheetLayoutView="100" workbookViewId="0">
      <selection activeCell="A81" sqref="A81:I81"/>
    </sheetView>
  </sheetViews>
  <sheetFormatPr defaultRowHeight="12.75" x14ac:dyDescent="0.2"/>
  <cols>
    <col min="1" max="1" width="25.1640625" customWidth="1"/>
    <col min="2" max="2" width="68.6640625" customWidth="1"/>
    <col min="3" max="3" width="25.6640625" customWidth="1"/>
    <col min="4" max="4" width="25" customWidth="1"/>
    <col min="5" max="5" width="14.5" bestFit="1" customWidth="1"/>
    <col min="6" max="6" width="16" bestFit="1" customWidth="1"/>
    <col min="10" max="10" width="16" bestFit="1" customWidth="1"/>
    <col min="11" max="11" width="14.5" bestFit="1" customWidth="1"/>
    <col min="12" max="12" width="11.1640625" bestFit="1" customWidth="1"/>
  </cols>
  <sheetData>
    <row r="1" spans="1:4" ht="27" x14ac:dyDescent="0.2">
      <c r="A1" s="246" t="s">
        <v>19</v>
      </c>
      <c r="B1" s="247"/>
      <c r="C1" s="247"/>
      <c r="D1" s="248"/>
    </row>
    <row r="2" spans="1:4" ht="15.75" x14ac:dyDescent="0.2">
      <c r="A2" s="249"/>
      <c r="B2" s="250"/>
      <c r="C2" s="250"/>
      <c r="D2" s="251"/>
    </row>
    <row r="3" spans="1:4" ht="15.75" x14ac:dyDescent="0.2">
      <c r="A3" s="252" t="s">
        <v>409</v>
      </c>
      <c r="B3" s="253"/>
      <c r="C3" s="253"/>
      <c r="D3" s="254"/>
    </row>
    <row r="4" spans="1:4" ht="15.75" x14ac:dyDescent="0.2">
      <c r="A4" s="252" t="s">
        <v>410</v>
      </c>
      <c r="B4" s="253"/>
      <c r="C4" s="253"/>
      <c r="D4" s="254"/>
    </row>
    <row r="5" spans="1:4" ht="33" customHeight="1" x14ac:dyDescent="0.2">
      <c r="A5" s="260" t="s">
        <v>408</v>
      </c>
      <c r="B5" s="261"/>
      <c r="C5" s="261"/>
      <c r="D5" s="262"/>
    </row>
    <row r="6" spans="1:4" ht="15.75" x14ac:dyDescent="0.2">
      <c r="A6" s="249"/>
      <c r="B6" s="250"/>
      <c r="C6" s="250"/>
      <c r="D6" s="251"/>
    </row>
    <row r="7" spans="1:4" ht="15.75" x14ac:dyDescent="0.2">
      <c r="A7" s="2" t="s">
        <v>0</v>
      </c>
      <c r="B7" s="19" t="s">
        <v>1</v>
      </c>
      <c r="C7" s="19" t="s">
        <v>2</v>
      </c>
      <c r="D7" s="20" t="s">
        <v>3</v>
      </c>
    </row>
    <row r="8" spans="1:4" ht="15.75" x14ac:dyDescent="0.25">
      <c r="A8" s="2" t="s">
        <v>4</v>
      </c>
      <c r="B8" s="6" t="s">
        <v>5</v>
      </c>
      <c r="C8" s="7">
        <v>0.06</v>
      </c>
      <c r="D8" s="20"/>
    </row>
    <row r="9" spans="1:4" ht="15.75" x14ac:dyDescent="0.25">
      <c r="A9" s="2" t="s">
        <v>6</v>
      </c>
      <c r="B9" s="6" t="s">
        <v>7</v>
      </c>
      <c r="C9" s="7">
        <v>1.61E-2</v>
      </c>
      <c r="D9" s="20"/>
    </row>
    <row r="10" spans="1:4" ht="15.75" x14ac:dyDescent="0.25">
      <c r="A10" s="2" t="s">
        <v>8</v>
      </c>
      <c r="B10" s="6" t="s">
        <v>9</v>
      </c>
      <c r="C10" s="7">
        <v>7.4000000000000003E-3</v>
      </c>
      <c r="D10" s="20"/>
    </row>
    <row r="11" spans="1:4" ht="15.75" x14ac:dyDescent="0.25">
      <c r="A11" s="2" t="s">
        <v>10</v>
      </c>
      <c r="B11" s="6" t="s">
        <v>11</v>
      </c>
      <c r="C11" s="7">
        <v>9.7000000000000003E-3</v>
      </c>
      <c r="D11" s="20"/>
    </row>
    <row r="12" spans="1:4" ht="15.75" x14ac:dyDescent="0.25">
      <c r="A12" s="2" t="s">
        <v>12</v>
      </c>
      <c r="B12" s="6" t="s">
        <v>13</v>
      </c>
      <c r="C12" s="7">
        <v>6.6500000000000004E-2</v>
      </c>
      <c r="D12" s="20"/>
    </row>
    <row r="13" spans="1:4" ht="15.75" x14ac:dyDescent="0.25">
      <c r="A13" s="2" t="s">
        <v>23</v>
      </c>
      <c r="B13" s="6" t="s">
        <v>26</v>
      </c>
      <c r="C13" s="7">
        <v>6.4999999999999997E-3</v>
      </c>
      <c r="D13" s="20"/>
    </row>
    <row r="14" spans="1:4" ht="15.75" x14ac:dyDescent="0.25">
      <c r="A14" s="2" t="s">
        <v>24</v>
      </c>
      <c r="B14" s="6" t="s">
        <v>27</v>
      </c>
      <c r="C14" s="7">
        <v>0.03</v>
      </c>
      <c r="D14" s="20"/>
    </row>
    <row r="15" spans="1:4" ht="15.75" x14ac:dyDescent="0.25">
      <c r="A15" s="2" t="s">
        <v>25</v>
      </c>
      <c r="B15" s="6" t="s">
        <v>28</v>
      </c>
      <c r="C15" s="7">
        <v>0.03</v>
      </c>
      <c r="D15" s="20"/>
    </row>
    <row r="16" spans="1:4" ht="15.75" hidden="1" x14ac:dyDescent="0.25">
      <c r="A16" s="2" t="s">
        <v>41</v>
      </c>
      <c r="B16" s="6" t="s">
        <v>42</v>
      </c>
      <c r="C16" s="7">
        <v>0</v>
      </c>
      <c r="D16" s="20"/>
    </row>
    <row r="17" spans="1:4" ht="15.75" x14ac:dyDescent="0.25">
      <c r="A17" s="2" t="s">
        <v>14</v>
      </c>
      <c r="B17" s="6" t="s">
        <v>29</v>
      </c>
      <c r="C17" s="7">
        <v>8.5000000000000006E-2</v>
      </c>
      <c r="D17" s="20"/>
    </row>
    <row r="18" spans="1:4" ht="18.75" x14ac:dyDescent="0.2">
      <c r="A18" s="258" t="s">
        <v>15</v>
      </c>
      <c r="B18" s="259"/>
      <c r="C18" s="8">
        <v>0.27206086914836636</v>
      </c>
      <c r="D18" s="3"/>
    </row>
    <row r="19" spans="1:4" ht="15.75" x14ac:dyDescent="0.2">
      <c r="A19" s="260" t="s">
        <v>200</v>
      </c>
      <c r="B19" s="261"/>
      <c r="C19" s="261"/>
      <c r="D19" s="262"/>
    </row>
    <row r="20" spans="1:4" ht="15.75" x14ac:dyDescent="0.2">
      <c r="A20" s="252" t="s">
        <v>201</v>
      </c>
      <c r="B20" s="253"/>
      <c r="C20" s="253"/>
      <c r="D20" s="254"/>
    </row>
    <row r="21" spans="1:4" ht="15.75" x14ac:dyDescent="0.2">
      <c r="A21" s="252" t="s">
        <v>202</v>
      </c>
      <c r="B21" s="253"/>
      <c r="C21" s="253"/>
      <c r="D21" s="254"/>
    </row>
    <row r="22" spans="1:4" ht="15.75" x14ac:dyDescent="0.2">
      <c r="A22" s="269" t="s">
        <v>203</v>
      </c>
      <c r="B22" s="270"/>
      <c r="C22" s="270"/>
      <c r="D22" s="271"/>
    </row>
    <row r="23" spans="1:4" ht="15.75" x14ac:dyDescent="0.2">
      <c r="A23" s="272" t="s">
        <v>204</v>
      </c>
      <c r="B23" s="273"/>
      <c r="C23" s="273"/>
      <c r="D23" s="274"/>
    </row>
    <row r="24" spans="1:4" ht="15.75" x14ac:dyDescent="0.2">
      <c r="A24" s="269" t="s">
        <v>205</v>
      </c>
      <c r="B24" s="270"/>
      <c r="C24" s="270"/>
      <c r="D24" s="271"/>
    </row>
    <row r="25" spans="1:4" ht="15.75" x14ac:dyDescent="0.2">
      <c r="A25" s="255"/>
      <c r="B25" s="256"/>
      <c r="C25" s="256"/>
      <c r="D25" s="257"/>
    </row>
    <row r="26" spans="1:4" ht="15.75" x14ac:dyDescent="0.2">
      <c r="A26" s="263" t="s">
        <v>419</v>
      </c>
      <c r="B26" s="264"/>
      <c r="C26" s="264"/>
      <c r="D26" s="265"/>
    </row>
    <row r="27" spans="1:4" ht="86.25" customHeight="1" thickBot="1" x14ac:dyDescent="0.3">
      <c r="A27" s="266" t="s">
        <v>16</v>
      </c>
      <c r="B27" s="267"/>
      <c r="C27" s="267"/>
      <c r="D27" s="268"/>
    </row>
    <row r="69" spans="1:12" x14ac:dyDescent="0.2">
      <c r="J69" s="153"/>
      <c r="K69" s="59"/>
      <c r="L69" s="156"/>
    </row>
    <row r="70" spans="1:12" x14ac:dyDescent="0.2">
      <c r="A70" t="s">
        <v>421</v>
      </c>
      <c r="E70">
        <v>0</v>
      </c>
      <c r="F70">
        <v>0</v>
      </c>
    </row>
    <row r="75" spans="1:12" x14ac:dyDescent="0.2">
      <c r="E75" s="59">
        <v>2868998.78</v>
      </c>
      <c r="F75" s="125">
        <v>1</v>
      </c>
    </row>
  </sheetData>
  <mergeCells count="16">
    <mergeCell ref="A26:D26"/>
    <mergeCell ref="A27:D27"/>
    <mergeCell ref="A19:D19"/>
    <mergeCell ref="A20:D20"/>
    <mergeCell ref="A21:D21"/>
    <mergeCell ref="A22:D22"/>
    <mergeCell ref="A23:D23"/>
    <mergeCell ref="A24:D24"/>
    <mergeCell ref="A1:D1"/>
    <mergeCell ref="A2:D2"/>
    <mergeCell ref="A3:D3"/>
    <mergeCell ref="A6:D6"/>
    <mergeCell ref="A25:D25"/>
    <mergeCell ref="A18:B18"/>
    <mergeCell ref="A5:D5"/>
    <mergeCell ref="A4:D4"/>
  </mergeCells>
  <printOptions horizontalCentered="1"/>
  <pageMargins left="0.51181102362204722" right="0.51181102362204722" top="1.1023622047244095" bottom="0.78740157480314965" header="0.15748031496062992" footer="0.15748031496062992"/>
  <pageSetup paperSize="9" scale="89" orientation="landscape" r:id="rId1"/>
  <headerFooter>
    <oddHeader>&amp;L&amp;G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1025B-CEDF-4091-82B9-C114197CA1E7}">
  <sheetPr>
    <pageSetUpPr fitToPage="1"/>
  </sheetPr>
  <dimension ref="A1:L75"/>
  <sheetViews>
    <sheetView view="pageBreakPreview" zoomScaleNormal="100" zoomScaleSheetLayoutView="100" workbookViewId="0">
      <selection activeCell="A81" sqref="A81:I81"/>
    </sheetView>
  </sheetViews>
  <sheetFormatPr defaultRowHeight="12.75" x14ac:dyDescent="0.2"/>
  <cols>
    <col min="1" max="1" width="25.1640625" customWidth="1"/>
    <col min="2" max="2" width="68.6640625" customWidth="1"/>
    <col min="3" max="3" width="25.6640625" customWidth="1"/>
    <col min="4" max="4" width="25" customWidth="1"/>
    <col min="6" max="6" width="14.5" bestFit="1" customWidth="1"/>
    <col min="7" max="7" width="16" bestFit="1" customWidth="1"/>
    <col min="10" max="10" width="16" bestFit="1" customWidth="1"/>
    <col min="11" max="11" width="14.5" bestFit="1" customWidth="1"/>
    <col min="12" max="12" width="11.1640625" bestFit="1" customWidth="1"/>
  </cols>
  <sheetData>
    <row r="1" spans="1:4" ht="27" x14ac:dyDescent="0.2">
      <c r="A1" s="246" t="s">
        <v>19</v>
      </c>
      <c r="B1" s="247"/>
      <c r="C1" s="247"/>
      <c r="D1" s="248"/>
    </row>
    <row r="2" spans="1:4" ht="15.75" x14ac:dyDescent="0.2">
      <c r="A2" s="249"/>
      <c r="B2" s="250"/>
      <c r="C2" s="250"/>
      <c r="D2" s="251"/>
    </row>
    <row r="3" spans="1:4" ht="15.75" x14ac:dyDescent="0.2">
      <c r="A3" s="252" t="s">
        <v>409</v>
      </c>
      <c r="B3" s="253"/>
      <c r="C3" s="253"/>
      <c r="D3" s="254"/>
    </row>
    <row r="4" spans="1:4" ht="15.75" x14ac:dyDescent="0.2">
      <c r="A4" s="252" t="s">
        <v>410</v>
      </c>
      <c r="B4" s="253"/>
      <c r="C4" s="253"/>
      <c r="D4" s="254"/>
    </row>
    <row r="5" spans="1:4" ht="34.5" customHeight="1" x14ac:dyDescent="0.2">
      <c r="A5" s="260" t="s">
        <v>408</v>
      </c>
      <c r="B5" s="261"/>
      <c r="C5" s="261"/>
      <c r="D5" s="262"/>
    </row>
    <row r="6" spans="1:4" ht="15.75" x14ac:dyDescent="0.2">
      <c r="A6" s="249"/>
      <c r="B6" s="250"/>
      <c r="C6" s="250"/>
      <c r="D6" s="251"/>
    </row>
    <row r="7" spans="1:4" ht="15.75" x14ac:dyDescent="0.2">
      <c r="A7" s="2" t="s">
        <v>0</v>
      </c>
      <c r="B7" s="19" t="s">
        <v>1</v>
      </c>
      <c r="C7" s="19" t="s">
        <v>2</v>
      </c>
      <c r="D7" s="20" t="s">
        <v>3</v>
      </c>
    </row>
    <row r="8" spans="1:4" ht="15.75" x14ac:dyDescent="0.25">
      <c r="A8" s="2" t="s">
        <v>4</v>
      </c>
      <c r="B8" s="6" t="s">
        <v>5</v>
      </c>
      <c r="C8" s="7">
        <v>3.4500000000000003E-2</v>
      </c>
      <c r="D8" s="20"/>
    </row>
    <row r="9" spans="1:4" ht="15.75" x14ac:dyDescent="0.25">
      <c r="A9" s="2" t="s">
        <v>6</v>
      </c>
      <c r="B9" s="6" t="s">
        <v>7</v>
      </c>
      <c r="C9" s="7">
        <v>8.5000000000000006E-3</v>
      </c>
      <c r="D9" s="20"/>
    </row>
    <row r="10" spans="1:4" ht="15.75" x14ac:dyDescent="0.25">
      <c r="A10" s="2" t="s">
        <v>8</v>
      </c>
      <c r="B10" s="6" t="s">
        <v>9</v>
      </c>
      <c r="C10" s="7">
        <v>4.7999999999999996E-3</v>
      </c>
      <c r="D10" s="20"/>
    </row>
    <row r="11" spans="1:4" ht="15.75" x14ac:dyDescent="0.25">
      <c r="A11" s="2" t="s">
        <v>10</v>
      </c>
      <c r="B11" s="6" t="s">
        <v>11</v>
      </c>
      <c r="C11" s="7">
        <v>8.5000000000000006E-3</v>
      </c>
      <c r="D11" s="20"/>
    </row>
    <row r="12" spans="1:4" ht="15.75" x14ac:dyDescent="0.25">
      <c r="A12" s="2" t="s">
        <v>12</v>
      </c>
      <c r="B12" s="6" t="s">
        <v>13</v>
      </c>
      <c r="C12" s="7">
        <v>6.6500000000000004E-2</v>
      </c>
      <c r="D12" s="20"/>
    </row>
    <row r="13" spans="1:4" ht="15.75" x14ac:dyDescent="0.25">
      <c r="A13" s="2" t="s">
        <v>23</v>
      </c>
      <c r="B13" s="6" t="s">
        <v>26</v>
      </c>
      <c r="C13" s="7">
        <v>6.4999999999999997E-3</v>
      </c>
      <c r="D13" s="20"/>
    </row>
    <row r="14" spans="1:4" ht="15.75" x14ac:dyDescent="0.25">
      <c r="A14" s="2" t="s">
        <v>24</v>
      </c>
      <c r="B14" s="6" t="s">
        <v>27</v>
      </c>
      <c r="C14" s="7">
        <v>0.03</v>
      </c>
      <c r="D14" s="20"/>
    </row>
    <row r="15" spans="1:4" ht="15.75" x14ac:dyDescent="0.25">
      <c r="A15" s="2" t="s">
        <v>25</v>
      </c>
      <c r="B15" s="6" t="s">
        <v>28</v>
      </c>
      <c r="C15" s="7">
        <v>0.03</v>
      </c>
      <c r="D15" s="20"/>
    </row>
    <row r="16" spans="1:4" ht="15.75" hidden="1" x14ac:dyDescent="0.25">
      <c r="A16" s="2" t="s">
        <v>41</v>
      </c>
      <c r="B16" s="6" t="s">
        <v>42</v>
      </c>
      <c r="C16" s="7">
        <v>0</v>
      </c>
      <c r="D16" s="20"/>
    </row>
    <row r="17" spans="1:4" ht="15.75" x14ac:dyDescent="0.25">
      <c r="A17" s="2" t="s">
        <v>14</v>
      </c>
      <c r="B17" s="6" t="s">
        <v>29</v>
      </c>
      <c r="C17" s="7">
        <v>5.11E-2</v>
      </c>
      <c r="D17" s="20"/>
    </row>
    <row r="18" spans="1:4" ht="18.75" x14ac:dyDescent="0.2">
      <c r="A18" s="258" t="s">
        <v>15</v>
      </c>
      <c r="B18" s="259"/>
      <c r="C18" s="8">
        <v>0.18982752215318666</v>
      </c>
      <c r="D18" s="3"/>
    </row>
    <row r="19" spans="1:4" ht="15.75" x14ac:dyDescent="0.2">
      <c r="A19" s="260" t="s">
        <v>206</v>
      </c>
      <c r="B19" s="261"/>
      <c r="C19" s="261"/>
      <c r="D19" s="262"/>
    </row>
    <row r="20" spans="1:4" ht="15.75" x14ac:dyDescent="0.2">
      <c r="A20" s="252" t="s">
        <v>207</v>
      </c>
      <c r="B20" s="253"/>
      <c r="C20" s="253"/>
      <c r="D20" s="254"/>
    </row>
    <row r="21" spans="1:4" ht="15.75" x14ac:dyDescent="0.2">
      <c r="A21" s="252" t="s">
        <v>208</v>
      </c>
      <c r="B21" s="253"/>
      <c r="C21" s="253"/>
      <c r="D21" s="254"/>
    </row>
    <row r="22" spans="1:4" ht="15.75" x14ac:dyDescent="0.2">
      <c r="A22" s="269" t="s">
        <v>209</v>
      </c>
      <c r="B22" s="270"/>
      <c r="C22" s="270"/>
      <c r="D22" s="271"/>
    </row>
    <row r="23" spans="1:4" ht="15.75" x14ac:dyDescent="0.2">
      <c r="A23" s="272" t="s">
        <v>210</v>
      </c>
      <c r="B23" s="273"/>
      <c r="C23" s="273"/>
      <c r="D23" s="274"/>
    </row>
    <row r="24" spans="1:4" ht="15.75" x14ac:dyDescent="0.2">
      <c r="A24" s="269" t="s">
        <v>211</v>
      </c>
      <c r="B24" s="270"/>
      <c r="C24" s="270"/>
      <c r="D24" s="271"/>
    </row>
    <row r="25" spans="1:4" ht="15.75" x14ac:dyDescent="0.2">
      <c r="A25" s="255"/>
      <c r="B25" s="256"/>
      <c r="C25" s="256"/>
      <c r="D25" s="257"/>
    </row>
    <row r="26" spans="1:4" ht="15.75" x14ac:dyDescent="0.2">
      <c r="A26" s="263" t="s">
        <v>419</v>
      </c>
      <c r="B26" s="264"/>
      <c r="C26" s="264"/>
      <c r="D26" s="265"/>
    </row>
    <row r="27" spans="1:4" ht="86.25" customHeight="1" thickBot="1" x14ac:dyDescent="0.3">
      <c r="A27" s="266" t="s">
        <v>16</v>
      </c>
      <c r="B27" s="267"/>
      <c r="C27" s="267"/>
      <c r="D27" s="268"/>
    </row>
    <row r="69" spans="1:12" x14ac:dyDescent="0.2">
      <c r="J69" s="153"/>
      <c r="K69" s="59"/>
      <c r="L69" s="156"/>
    </row>
    <row r="70" spans="1:12" x14ac:dyDescent="0.2">
      <c r="A70" t="s">
        <v>421</v>
      </c>
      <c r="F70">
        <v>0</v>
      </c>
      <c r="G70">
        <v>0</v>
      </c>
    </row>
    <row r="75" spans="1:12" x14ac:dyDescent="0.2">
      <c r="F75" s="59">
        <v>2868998.78</v>
      </c>
      <c r="G75" s="125">
        <v>1</v>
      </c>
    </row>
  </sheetData>
  <mergeCells count="16">
    <mergeCell ref="A6:D6"/>
    <mergeCell ref="A1:D1"/>
    <mergeCell ref="A2:D2"/>
    <mergeCell ref="A3:D3"/>
    <mergeCell ref="A4:D4"/>
    <mergeCell ref="A5:D5"/>
    <mergeCell ref="A24:D24"/>
    <mergeCell ref="A25:D25"/>
    <mergeCell ref="A26:D26"/>
    <mergeCell ref="A27:D27"/>
    <mergeCell ref="A18:B18"/>
    <mergeCell ref="A19:D19"/>
    <mergeCell ref="A20:D20"/>
    <mergeCell ref="A21:D21"/>
    <mergeCell ref="A22:D22"/>
    <mergeCell ref="A23:D23"/>
  </mergeCells>
  <printOptions horizontalCentered="1"/>
  <pageMargins left="0.51181102362204722" right="0.51181102362204722" top="1.1023622047244095" bottom="0.78740157480314965" header="0.15748031496062992" footer="0.15748031496062992"/>
  <pageSetup paperSize="9" scale="89" orientation="landscape" r:id="rId1"/>
  <headerFooter>
    <oddHeader>&amp;L&amp;G</oddHeader>
    <oddFooter>&amp;CEND: AV EURIPEDES MENEZES, QD. 05 LT 41E – PARQUE INDUSTRIAL VICE-PRESIDENTE JOSE ALENCAR – APARECIDA DE GOIÂNIA-GO. CEP: 74.993-540 - FONE: 62 3283-7222 - e-mail: mfortes.mfortes@gmail.com - CNPJ Nº 07.265.785/0001-73 - I.E. Nº 10.403.392-4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PLANILHA BUEIRO</vt:lpstr>
      <vt:lpstr>COMPOSIÇÃO PREÇO UNIT 1</vt:lpstr>
      <vt:lpstr>COMPOSIÇÃO PREÇO UNIT 2</vt:lpstr>
      <vt:lpstr>COMPOSIÇÃO PREÇO UNIT mobiliz</vt:lpstr>
      <vt:lpstr>CRONOGRAMA</vt:lpstr>
      <vt:lpstr>BDI 27,21% </vt:lpstr>
      <vt:lpstr>BDI 18,98%</vt:lpstr>
      <vt:lpstr>'BDI 18,98%'!Area_de_impressao</vt:lpstr>
      <vt:lpstr>'BDI 27,21% '!Area_de_impressao</vt:lpstr>
      <vt:lpstr>'COMPOSIÇÃO PREÇO UNIT 1'!Area_de_impressao</vt:lpstr>
      <vt:lpstr>'COMPOSIÇÃO PREÇO UNIT 2'!Area_de_impressao</vt:lpstr>
      <vt:lpstr>'COMPOSIÇÃO PREÇO UNIT mobiliz'!Area_de_impressao</vt:lpstr>
      <vt:lpstr>CRONOGRAMA!Area_de_impressao</vt:lpstr>
      <vt:lpstr>'PLANILHA BUEIRO'!Area_de_impressao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Adonias</dc:creator>
  <cp:lastModifiedBy>Usuario</cp:lastModifiedBy>
  <cp:lastPrinted>2026-01-29T16:37:06Z</cp:lastPrinted>
  <dcterms:created xsi:type="dcterms:W3CDTF">2017-12-01T12:32:07Z</dcterms:created>
  <dcterms:modified xsi:type="dcterms:W3CDTF">2026-01-29T16:43:42Z</dcterms:modified>
</cp:coreProperties>
</file>